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85" windowWidth="19440" windowHeight="11070" tabRatio="975" firstSheet="1" activeTab="16"/>
  </bookViews>
  <sheets>
    <sheet name="IDX" sheetId="39" r:id="rId1"/>
    <sheet name="DQ.1" sheetId="2" r:id="rId2"/>
    <sheet name="DQ.2" sheetId="3" r:id="rId3"/>
    <sheet name="DQ.4" sheetId="11" r:id="rId4"/>
    <sheet name="DQ.5" sheetId="47" r:id="rId5"/>
    <sheet name="DQ.6" sheetId="40" r:id="rId6"/>
    <sheet name="DQ.8" sheetId="43" r:id="rId7"/>
    <sheet name="DQ.9" sheetId="44" r:id="rId8"/>
    <sheet name="DQ.11" sheetId="8" r:id="rId9"/>
    <sheet name="DQ.12" sheetId="28" r:id="rId10"/>
    <sheet name="DQ.13" sheetId="48" r:id="rId11"/>
    <sheet name="DQ.14" sheetId="49" r:id="rId12"/>
    <sheet name="DQ.15" sheetId="20" r:id="rId13"/>
    <sheet name="DQ.16" sheetId="31" r:id="rId14"/>
    <sheet name="DQ.17" sheetId="32" r:id="rId15"/>
    <sheet name="DQ.18" sheetId="30" r:id="rId16"/>
    <sheet name="DQ.19" sheetId="29" r:id="rId17"/>
    <sheet name="DQ.20" sheetId="14" r:id="rId18"/>
    <sheet name="DQ.22" sheetId="13" r:id="rId19"/>
    <sheet name="DQ.23" sheetId="10" r:id="rId20"/>
    <sheet name="DQ.24" sheetId="33" r:id="rId21"/>
    <sheet name="DQ.25" sheetId="34" r:id="rId22"/>
    <sheet name="DQ.26" sheetId="35" r:id="rId23"/>
  </sheets>
  <definedNames>
    <definedName name="_Toc310547493" localSheetId="20">DQ.24!$A$1</definedName>
    <definedName name="_Toc310547494" localSheetId="21">DQ.25!$A$1</definedName>
    <definedName name="_xlnm.Print_Area" localSheetId="2">DQ.2!$A$1:$G$20</definedName>
  </definedNames>
  <calcPr calcId="144525"/>
</workbook>
</file>

<file path=xl/calcChain.xml><?xml version="1.0" encoding="utf-8"?>
<calcChain xmlns="http://schemas.openxmlformats.org/spreadsheetml/2006/main">
  <c r="D17" i="3" l="1"/>
  <c r="A31" i="39" l="1"/>
  <c r="A30" i="39"/>
  <c r="A29" i="39"/>
  <c r="A28" i="39"/>
  <c r="A27" i="39"/>
  <c r="A26" i="39"/>
  <c r="A25" i="39"/>
  <c r="A24" i="39"/>
  <c r="A23" i="39"/>
  <c r="A22" i="39"/>
  <c r="A21" i="39"/>
  <c r="A20" i="39"/>
  <c r="A19" i="39"/>
  <c r="A18" i="39"/>
  <c r="A17" i="39"/>
  <c r="A16" i="39"/>
  <c r="A15" i="39"/>
  <c r="A14" i="39"/>
  <c r="A13" i="39"/>
  <c r="A12" i="39"/>
  <c r="A11" i="39"/>
  <c r="A10" i="39"/>
  <c r="A9" i="39"/>
  <c r="A8" i="39"/>
  <c r="A7" i="39"/>
  <c r="A6" i="39"/>
  <c r="A5" i="39"/>
  <c r="A4" i="39"/>
  <c r="A9" i="13" l="1"/>
  <c r="A10" i="13" s="1"/>
  <c r="A11" i="13" s="1"/>
  <c r="A12" i="13" s="1"/>
  <c r="A13" i="13" s="1"/>
  <c r="A14" i="13" s="1"/>
  <c r="A15" i="13" s="1"/>
  <c r="A16" i="13" s="1"/>
  <c r="A17" i="13" s="1"/>
  <c r="A18" i="13" s="1"/>
  <c r="A19" i="13" s="1"/>
  <c r="A20" i="13" s="1"/>
  <c r="A21" i="13" s="1"/>
  <c r="A22" i="13" s="1"/>
  <c r="A23" i="13" s="1"/>
  <c r="A24" i="13" s="1"/>
  <c r="G12" i="2"/>
  <c r="G13" i="2" s="1"/>
  <c r="G14" i="2" s="1"/>
  <c r="G15" i="2" s="1"/>
  <c r="G16" i="2" s="1"/>
  <c r="G17" i="2" s="1"/>
  <c r="G18" i="2" s="1"/>
  <c r="G19" i="2" s="1"/>
  <c r="G20" i="2" s="1"/>
  <c r="G21" i="2" s="1"/>
  <c r="G22" i="2" s="1"/>
  <c r="G23" i="2" s="1"/>
  <c r="G24" i="2" s="1"/>
  <c r="G25" i="2" s="1"/>
  <c r="G26" i="2" s="1"/>
  <c r="G27" i="2" s="1"/>
  <c r="G28" i="2" s="1"/>
  <c r="G29" i="2" s="1"/>
  <c r="G30" i="2" s="1"/>
  <c r="G31" i="2" s="1"/>
  <c r="G32" i="2" s="1"/>
  <c r="G33" i="2" s="1"/>
  <c r="G34" i="2" s="1"/>
  <c r="G35" i="2" s="1"/>
  <c r="G36" i="2" s="1"/>
  <c r="G37" i="2" s="1"/>
  <c r="G38" i="2" s="1"/>
  <c r="G39" i="2" s="1"/>
  <c r="G40" i="2" s="1"/>
  <c r="G41" i="2" s="1"/>
  <c r="A8"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alcChain>
</file>

<file path=xl/sharedStrings.xml><?xml version="1.0" encoding="utf-8"?>
<sst xmlns="http://schemas.openxmlformats.org/spreadsheetml/2006/main" count="607" uniqueCount="298">
  <si>
    <t>50-54</t>
  </si>
  <si>
    <t>Total</t>
  </si>
  <si>
    <t>15-19</t>
  </si>
  <si>
    <t>20-24</t>
  </si>
  <si>
    <t>25-29</t>
  </si>
  <si>
    <t>30-34</t>
  </si>
  <si>
    <t>35-39</t>
  </si>
  <si>
    <t>40-44</t>
  </si>
  <si>
    <t>45-49</t>
  </si>
  <si>
    <t>10-14</t>
  </si>
  <si>
    <t>na</t>
  </si>
  <si>
    <t>0</t>
  </si>
  <si>
    <t>1</t>
  </si>
  <si>
    <t>2</t>
  </si>
  <si>
    <t>85+</t>
  </si>
  <si>
    <t>Rural</t>
  </si>
  <si>
    <t>Total (0-4)</t>
  </si>
  <si>
    <t>Total (15-49)</t>
  </si>
  <si>
    <t>0–4</t>
  </si>
  <si>
    <t>5–9</t>
  </si>
  <si>
    <t>10–14</t>
  </si>
  <si>
    <t>15–19</t>
  </si>
  <si>
    <t>Total
(0-19)</t>
  </si>
  <si>
    <r>
      <t>0</t>
    </r>
    <r>
      <rPr>
        <vertAlign val="superscript"/>
        <sz val="8"/>
        <color rgb="FF000000"/>
        <rFont val="Arial"/>
        <family val="2"/>
      </rPr>
      <t>a</t>
    </r>
  </si>
  <si>
    <t>Total
(0–19)</t>
  </si>
  <si>
    <t>Household weights are used for both household population of women (Column B) and interviewed women (Column D). Age is based on information collected in the Household Questionnaire (List of Household Members, HL6).</t>
  </si>
  <si>
    <t xml:space="preserve">Household weights are used for both household population of under-5 children (Column B) and under-5 children for whom questionnaires have been completed (Column D). Age is based on information collected in the Household Questionnaire (List of Household Members, HL6). </t>
  </si>
  <si>
    <t>0-4</t>
  </si>
  <si>
    <t>5-14</t>
  </si>
  <si>
    <t>15-24</t>
  </si>
  <si>
    <t>25-49</t>
  </si>
  <si>
    <t>50-64</t>
  </si>
  <si>
    <t>65-84</t>
  </si>
  <si>
    <t>The table should only be produced in surveys where date of birth information is collected in the Household Questionnaire (HL5, List of Household Members).
In MICS questionnaires, age is asked of all household members, regardless of whether full date of birth information is obtained. During data entry and recoding, date of birth information may be used to calculate age, in cases where age information is missing or is inconsistent with date of birth information. Therefore, cases with missing age are only those household members for whom date of birth information is also missing. Month of birth alone is not used to calculate age.</t>
  </si>
  <si>
    <t>Weight and length/height are obtained from AN3 and AN4, respectively.
Children are excluded from the wasting analysis when one or more of the following apply: If weight is not measured (AN3=99.9), length/height is not measured (AN4=999.9), or the relationship between the results of the two measurements is found to be outside normal ranges (outliers).
Age information in the table is based on imputed age of children. Imputation is carried out and children's ages in months are estimated in cases where full date of birth information is not available.
Children without full date of birth, provided they have valid weight and length/height measurements, are included in the wasting analysis.</t>
  </si>
  <si>
    <t xml:space="preserve">Weight and length/height are obtained from AN3 and AN4, respectively.
The table includes all children with weight and height/length measurements, regardless of the completeness of date of birth information, and flagged cases, which may not be included in the anthropometric analysis.
Both weight and length/height measurements are recorded with one decimal point. The digit recorded as the decimal point is used for the construction of the table.
</t>
  </si>
  <si>
    <t>Children who do not have a vaccination card, but had one previously: IM1=3 and IM2=1.
Children who never had a vaccination card: IM1=3 and IM2=2.
Children who have a vaccination card seen by the interviewer: IM1=1.
Children reported to have a vaccination card not seen by the interviewer: IM1=2.
Percentage of vaccination cards seen by the interviewers:Column E / (Column E + Column F), multiplied by 100.</t>
  </si>
  <si>
    <t>Women who do not have health cards: MN5=3.
Women who have health cards, seen by the interviewer: MN5=1.
Women who report to have health cards, not seen by the interviewer: MN5=2.
Percentage of health cards seen by the interviewers: Column C / (Column C + Column D), multiplied by 100.
Health card information DK or missing: MN5&gt;=8.
The table is based on women who have had a live birth in the last two years: CM13="One or more live births in the last two years"</t>
  </si>
  <si>
    <t>25-34</t>
  </si>
  <si>
    <t>35-49</t>
  </si>
  <si>
    <t>The total number of bednets in all interviewed households is obtained from TN2. The percentage of bednets observed is calculated by the number of bednets observed in the net roster (TN4=1).
For places for handwashing, the percent distribution of responses to HW1 is used. The distribution should include a "DK/Missing" column if such cases exist in the data sets.</t>
  </si>
  <si>
    <t>Date of birth is based on responses to AG1, and is considered complete when both month and year of birth is available. Weight is recorded in AN3. 
Children are excluded from the underweight analysis when one or more of the following apply: If weight is not measured (AN3=99.9), date of birth information is incomplete (AG1M&gt;=98 or AG1Y&gt;=98), or the result of weight measurement, with respect to the age of the child, is found to be outside normal ranges (outliers).
Age information in the table is based on imputed age of children. Imputation is carried out and children's ages in months are estimated in cases where full date of birth information is not available. Children without full dates of birth are included in this table, but excluded from the actual estimation of underweight prevalence in the survey.</t>
  </si>
  <si>
    <t>Date of birth is based on responses to AG1, and is considered complete when both month and year of birth is available. Height/length is recorded in AN4.
Children are excluded from the stunting analysis when one or more of the following apply: If length/height is not measured (AN4=999.9), date of birth information is incomplete (AG1M&gt;=98 or AG1Y&gt;=98), or the result of length/height measurement, with respect to the age of the child, is found to be outside normal ranges (outliers).
Age information in the table is based on imputed age of children. Imputation is carried out and children's ages in months are estimated in cases where full date of birth information is not available.Children without full dates of birth are included in this table, but excluded from the actual estimation of stunting prevalence in the survey.</t>
  </si>
  <si>
    <t>Children who have a birth certificate, seen by the interviewer: BR1=1.
Children who are reported to have a birth certificate, not seen by the interviewer: BR1=2.
Children who do not have a birth certificate: BR1=3.
Percentage of birth certificates seen by the interviewers: Column C / (Column C + Column D), multiplied by 100.
Birth certificate information DK or missing: BR1&gt;=8.</t>
  </si>
  <si>
    <t>Date of birth and age information for individual women is obtained from WB1 and WB2, respectively, in the Women's Questionnaire. Cases with only month of birth information available and year of birth and age information missing are included in the "Other/DK/Missing" column.</t>
  </si>
  <si>
    <t>Date of birth and age information for under-5s is obtained from AG1 and AG2, respectively, in the Under-5 Questionnaire. Cases with only month of birth information available and year of birth and age information missing are included in the "Other/DK/Missing" column.</t>
  </si>
  <si>
    <t>The table is based on imputed data from Birth Histories and only includes deceased children who died during the first 31 days of life. Age at death information is collected in BH9. The percentage of early neonatal deaths in all neonatal deaths is calculated as the number of early neonatal deaths (BH9D &gt;= 0 and BH9D &lt;= 6), divided by the number of neonatal deaths (BH9D &gt;= 0 and BH9D &lt;= 30).</t>
  </si>
  <si>
    <t>5-9</t>
  </si>
  <si>
    <t>20+</t>
  </si>
  <si>
    <t>10+</t>
  </si>
  <si>
    <t>The table is based on imputed data from Birth Histories and only includes deceased children who died during the first 24 months of life. Age at death information is collected in BH9. The percentage of neonatal deaths of all infant deaths is calculated as the number of neonatal deaths (BH9D &gt;= 0 and BH9D &lt;= 30) or (BH9M = 0), divided by the number of infant deaths (BH9M &gt;= 0 and BH9M &lt;= 11).</t>
  </si>
  <si>
    <t>Área</t>
  </si>
  <si>
    <t>Región</t>
  </si>
  <si>
    <t>Urbana</t>
  </si>
  <si>
    <t>Porcentaje</t>
  </si>
  <si>
    <t>Número</t>
  </si>
  <si>
    <t>Hombres</t>
  </si>
  <si>
    <t>This table is included in surveys where the Fertility/Birth History module has been used and is based on imputed data.
The survival status of each birth entered in the birth history is obtained from BH5. The period preceding the survey is calculated from information on date of birth in BH4M/Y and date of interview in WM6M/Y. The date of birth (imputed when missing) is presented in Century Month Code in BH4C. Date of interview in Century Month Code is in WDOI. BH3 is used for the sex of each birth.
Births with both month and year given are from the unimputed variables: BH4M &gt;= 1 and BH4M &lt;= 12, AND BH4Y &lt;= Survey Year. The syntax uses BH4F=1, which is the value for no imputation in both month and year of birth.
Sex ratios at birth are calculated as the number of Hombre births, divided by the number of feHombre births, expressed per 100.
Year ratios are calculated by using the following formula: (2 x Bt/(Bt-1 + Bt+1)) x 100, where t denotes period (year) preceding the survey, and B denotes the number of births.</t>
  </si>
  <si>
    <t>Mujeres</t>
  </si>
  <si>
    <t>Number of living sons and daughters are calculated from the number of sons and daughters living with the respondent (CM5), plus the number of sons and daughters living elsewhere (CM7). Number of deceased sons and daughters are from CM9. Numbers of sons and daughters ever born are obtained by summing those living and deceased, by sex.
The sex ratio at birth for children ever born, living and deceased is calculated as the number of Hombres divided by the number of Mujeres and multiplied by 100. For children ever born, this is calculated as Column B/Column C; for living children, as Column F/Column G; and for deceased children, as Column J/Column K.</t>
  </si>
  <si>
    <t>Edad</t>
  </si>
  <si>
    <t>Ignorado/NS</t>
  </si>
  <si>
    <t>Población de hogares de mujeres de 10-54 años</t>
  </si>
  <si>
    <t>Mujeres entrevistadas de 15-49 años</t>
  </si>
  <si>
    <t>Porcentaje de mujeres elegibles entrevistadas (Tasa de cobertura)</t>
  </si>
  <si>
    <t>Razón de 50-54 a 45-49</t>
  </si>
  <si>
    <t>na: no aplicable</t>
  </si>
  <si>
    <t>Población de hogares de niños de 0-7 años</t>
  </si>
  <si>
    <t>Menores de 5 años con entrevistas completas</t>
  </si>
  <si>
    <t>Razón de 5 a 4</t>
  </si>
  <si>
    <t>Completitud del reporte del mes y año de nacimiento</t>
  </si>
  <si>
    <t>Año y mes de nacimiento</t>
  </si>
  <si>
    <t>Solamente año de nacimiento</t>
  </si>
  <si>
    <t>Solamente mes de nacimiento</t>
  </si>
  <si>
    <t>Ambos faltantes</t>
  </si>
  <si>
    <t>Número de miembros del hogar</t>
  </si>
  <si>
    <t>Completitud del reporte de fecha de nacimiento y edad</t>
  </si>
  <si>
    <t>Año de nacimiento y edad</t>
  </si>
  <si>
    <t>Solamente edad</t>
  </si>
  <si>
    <t>Otro/Ignorado/NS</t>
  </si>
  <si>
    <t>Número de mujeres de 15-49 años</t>
  </si>
  <si>
    <t>Número de menores de 5 años</t>
  </si>
  <si>
    <t>Cuestionarios y tipo de información faltante</t>
  </si>
  <si>
    <t>Grupo de referencia</t>
  </si>
  <si>
    <t>Porcentaje con información faltante/incompleta</t>
  </si>
  <si>
    <t>Número de casos</t>
  </si>
  <si>
    <t>Hora de inicio de la entrevista</t>
  </si>
  <si>
    <t>Hora de finalización de la entrevista</t>
  </si>
  <si>
    <t>Solo el mes</t>
  </si>
  <si>
    <t>Tanto año y mes</t>
  </si>
  <si>
    <t>Todas las mujeres de 15-49 años alguna vez casadas/unidas con año de la primera unión desconocido</t>
  </si>
  <si>
    <t>Edad a la primera relación sexual</t>
  </si>
  <si>
    <t>Tiempo desde la última relación sexual</t>
  </si>
  <si>
    <t>Todas las mujeres de 15-24 años que alguna vez han tenido relaciones sexuales</t>
  </si>
  <si>
    <t>Todas las mujeres entrevistadas</t>
  </si>
  <si>
    <t>Fecha de la primera unión/matrimonio</t>
  </si>
  <si>
    <t>Todas las mujeres de 15-49 años alguna vez casadas/unidas</t>
  </si>
  <si>
    <t>Edad a la primera unión/matrimonio</t>
  </si>
  <si>
    <t>Menores de 5 años</t>
  </si>
  <si>
    <t>Todos los niños menores de 5 años</t>
  </si>
  <si>
    <r>
      <rPr>
        <vertAlign val="superscript"/>
        <sz val="8"/>
        <color theme="1"/>
        <rFont val="Arial"/>
        <family val="2"/>
      </rPr>
      <t>a</t>
    </r>
    <r>
      <rPr>
        <sz val="8"/>
        <color theme="1"/>
        <rFont val="Arial"/>
        <family val="2"/>
      </rPr>
      <t xml:space="preserve"> Incluye respuestas "No sabe"</t>
    </r>
  </si>
  <si>
    <t>&lt;6 meses</t>
  </si>
  <si>
    <t>6-11 meses</t>
  </si>
  <si>
    <t>12-23 meses</t>
  </si>
  <si>
    <t>24-35 meses</t>
  </si>
  <si>
    <t>36-47 meses</t>
  </si>
  <si>
    <t>48-59 meses</t>
  </si>
  <si>
    <t>Peso y fecha de nacimiento válidos</t>
  </si>
  <si>
    <t>Peso no medido</t>
  </si>
  <si>
    <t>Fecha de nacimiento incompleta</t>
  </si>
  <si>
    <t>Peso no medido y fecha de nacimiento incompleta</t>
  </si>
  <si>
    <t>Casos marcados (valores atípicos)</t>
  </si>
  <si>
    <t>Porcentaje de niños excluidos del análisis</t>
  </si>
  <si>
    <t>Número de niños menores de 5 años</t>
  </si>
  <si>
    <t>Talla y fecha de nacimiento válidos</t>
  </si>
  <si>
    <t>Talla no medida</t>
  </si>
  <si>
    <t>Talla no medida y fecha de nacimiento incompleta</t>
  </si>
  <si>
    <t>Peso y talla válidos</t>
  </si>
  <si>
    <t>Peso y talla no medidos</t>
  </si>
  <si>
    <t>Peso</t>
  </si>
  <si>
    <t>Talla</t>
  </si>
  <si>
    <t>Dígitos</t>
  </si>
  <si>
    <t>0 o 5</t>
  </si>
  <si>
    <t>Edad del niño</t>
  </si>
  <si>
    <t>0-5 meses</t>
  </si>
  <si>
    <t>Niño tiene certificado de nacimiento</t>
  </si>
  <si>
    <t>Visto por el entrevistador (1)</t>
  </si>
  <si>
    <t>No visto por el entrevistador (2)</t>
  </si>
  <si>
    <t>Niño no tiene certificado de nacimiento</t>
  </si>
  <si>
    <t>Porcentaje de certificados de nacimiento vistos por el entrevistador (1)/(1+2)*100</t>
  </si>
  <si>
    <t>Niño no tiene tarjeta de vacunación</t>
  </si>
  <si>
    <t>Tuvo anteriormente tarje de vacunación</t>
  </si>
  <si>
    <t>Nunca ha tenido tarjeta de vacunación</t>
  </si>
  <si>
    <t>Niño tiene tarjeta de vacunación</t>
  </si>
  <si>
    <t>Vista por el entrevistador (1)</t>
  </si>
  <si>
    <t>No vista por el entrevistador (2)</t>
  </si>
  <si>
    <t>Porcentaje de tarjetas de vacunación vistas por el entrevistador (1)/(1+2)*100</t>
  </si>
  <si>
    <t>Número de niños de 0-35 meses</t>
  </si>
  <si>
    <t>Mujer tiene tarjeta de salud</t>
  </si>
  <si>
    <t>Mujer no tiene tarjeta de salud</t>
  </si>
  <si>
    <t>Vistas por el entrevistador (1)</t>
  </si>
  <si>
    <t>No vistas por el entrevistador     (2)</t>
  </si>
  <si>
    <t>Porcentaje de tarjetas de salud vistas por el entrevistador (1)/(1+2)*100</t>
  </si>
  <si>
    <t>Número de mujeres con nacimiento vivo en los últimos dos años</t>
  </si>
  <si>
    <t>Más pobre</t>
  </si>
  <si>
    <t>Segundo</t>
  </si>
  <si>
    <t>Medio</t>
  </si>
  <si>
    <t>Cuarto</t>
  </si>
  <si>
    <t>Más rico</t>
  </si>
  <si>
    <t>Observados</t>
  </si>
  <si>
    <t>Lugares para lavado de manos</t>
  </si>
  <si>
    <t>No observados</t>
  </si>
  <si>
    <t>No hay en la casa, patio o parcela</t>
  </si>
  <si>
    <t>No dieron permiso para verlo</t>
  </si>
  <si>
    <t>Otra razón</t>
  </si>
  <si>
    <t>Número de hogares entrevistados</t>
  </si>
  <si>
    <t>Quintiles del índice de riqueza</t>
  </si>
  <si>
    <t>Madre en el hogar</t>
  </si>
  <si>
    <t>No asisten a la escuela</t>
  </si>
  <si>
    <t>Edad al inicio del año escolar</t>
  </si>
  <si>
    <t>Hijos</t>
  </si>
  <si>
    <t>Hijas</t>
  </si>
  <si>
    <t>Índice de masculinidad</t>
  </si>
  <si>
    <t>Número de mujeres</t>
  </si>
  <si>
    <t>Número de nacimientos</t>
  </si>
  <si>
    <r>
      <t>Porcentaje con fecha de nacimiento completa</t>
    </r>
    <r>
      <rPr>
        <vertAlign val="superscript"/>
        <sz val="8"/>
        <rFont val="Arial"/>
        <family val="2"/>
      </rPr>
      <t>a</t>
    </r>
  </si>
  <si>
    <r>
      <t>Índice de masculinidad al nacer</t>
    </r>
    <r>
      <rPr>
        <b/>
        <vertAlign val="superscript"/>
        <sz val="8"/>
        <rFont val="Arial"/>
        <family val="2"/>
      </rPr>
      <t>b</t>
    </r>
  </si>
  <si>
    <r>
      <t>Razón entre periodos</t>
    </r>
    <r>
      <rPr>
        <b/>
        <vertAlign val="superscript"/>
        <sz val="8"/>
        <rFont val="Arial"/>
        <family val="2"/>
      </rPr>
      <t>c</t>
    </r>
  </si>
  <si>
    <t>Sobrevivientes</t>
  </si>
  <si>
    <t>Fallecidos</t>
  </si>
  <si>
    <t>Años</t>
  </si>
  <si>
    <t>Periodos quinquenales</t>
  </si>
  <si>
    <t xml:space="preserve">na: no aplicable </t>
  </si>
  <si>
    <r>
      <rPr>
        <vertAlign val="superscript"/>
        <sz val="8"/>
        <color rgb="FF000000"/>
        <rFont val="Arial"/>
        <family val="2"/>
      </rPr>
      <t>a</t>
    </r>
    <r>
      <rPr>
        <sz val="8"/>
        <color rgb="FF000000"/>
        <rFont val="Arial"/>
        <family val="2"/>
      </rPr>
      <t xml:space="preserve"> Tanto mes como año de nacimiento conocidos.  El inverso del porcentaje reportado es el porcentaje con fecha de nacimiento incompleta y por lo tanto imputada</t>
    </r>
  </si>
  <si>
    <t>b (Bm/Bf) x 100, donde Bm y Bf son los la cantidad de nacimientos de hombres y mujeres respectivamente</t>
  </si>
  <si>
    <r>
      <rPr>
        <vertAlign val="superscript"/>
        <sz val="8"/>
        <color indexed="8"/>
        <rFont val="Arial"/>
        <family val="2"/>
      </rPr>
      <t xml:space="preserve">c </t>
    </r>
    <r>
      <rPr>
        <sz val="8"/>
        <color indexed="8"/>
        <rFont val="Arial"/>
        <family val="2"/>
      </rPr>
      <t>(2 x B</t>
    </r>
    <r>
      <rPr>
        <vertAlign val="subscript"/>
        <sz val="8"/>
        <color indexed="8"/>
        <rFont val="Arial"/>
        <family val="2"/>
      </rPr>
      <t>t</t>
    </r>
    <r>
      <rPr>
        <sz val="8"/>
        <color indexed="8"/>
        <rFont val="Arial"/>
        <family val="2"/>
      </rPr>
      <t>/(B</t>
    </r>
    <r>
      <rPr>
        <vertAlign val="subscript"/>
        <sz val="8"/>
        <color indexed="8"/>
        <rFont val="Arial"/>
        <family val="2"/>
      </rPr>
      <t>t-1</t>
    </r>
    <r>
      <rPr>
        <sz val="8"/>
        <color indexed="8"/>
        <rFont val="Arial"/>
        <family val="2"/>
      </rPr>
      <t xml:space="preserve"> + B</t>
    </r>
    <r>
      <rPr>
        <vertAlign val="subscript"/>
        <sz val="8"/>
        <color indexed="8"/>
        <rFont val="Arial"/>
        <family val="2"/>
      </rPr>
      <t>t+1</t>
    </r>
    <r>
      <rPr>
        <sz val="8"/>
        <color indexed="8"/>
        <rFont val="Arial"/>
        <family val="2"/>
      </rPr>
      <t>)) x 100, donde B</t>
    </r>
    <r>
      <rPr>
        <vertAlign val="subscript"/>
        <sz val="8"/>
        <color indexed="8"/>
        <rFont val="Arial"/>
        <family val="2"/>
      </rPr>
      <t>t</t>
    </r>
    <r>
      <rPr>
        <sz val="8"/>
        <color indexed="8"/>
        <rFont val="Arial"/>
        <family val="2"/>
      </rPr>
      <t xml:space="preserve"> es la cantidad de nacimientos en t años anteriores a la encuesta </t>
    </r>
  </si>
  <si>
    <t>Edad a la muerte (días)</t>
  </si>
  <si>
    <t>Número de años anteriores a la encuesta</t>
  </si>
  <si>
    <t>Total 0–30 días</t>
  </si>
  <si>
    <r>
      <t>Porcentaje neonatal temprana</t>
    </r>
    <r>
      <rPr>
        <vertAlign val="superscript"/>
        <sz val="8"/>
        <color rgb="FF000000"/>
        <rFont val="Arial"/>
        <family val="2"/>
      </rPr>
      <t>a</t>
    </r>
  </si>
  <si>
    <r>
      <rPr>
        <vertAlign val="superscript"/>
        <sz val="8"/>
        <color rgb="FF000000"/>
        <rFont val="Arial"/>
        <family val="2"/>
      </rPr>
      <t>a</t>
    </r>
    <r>
      <rPr>
        <sz val="8"/>
        <color rgb="FF000000"/>
        <rFont val="Arial"/>
        <family val="2"/>
      </rPr>
      <t xml:space="preserve"> Muertes durante los primeros 7 días (0-6), divididas por muertes durante el primer mes (0-30 días)</t>
    </r>
  </si>
  <si>
    <t>Edad al fallecimiento (meses)</t>
  </si>
  <si>
    <t>Total 0–11 meses</t>
  </si>
  <si>
    <r>
      <t>Porcentaje neonatal</t>
    </r>
    <r>
      <rPr>
        <vertAlign val="superscript"/>
        <sz val="8"/>
        <color rgb="FF000000"/>
        <rFont val="Arial"/>
        <family val="2"/>
      </rPr>
      <t>b</t>
    </r>
  </si>
  <si>
    <r>
      <rPr>
        <vertAlign val="superscript"/>
        <sz val="8"/>
        <color rgb="FF000000"/>
        <rFont val="Arial"/>
        <family val="2"/>
      </rPr>
      <t>a</t>
    </r>
    <r>
      <rPr>
        <sz val="8"/>
        <color rgb="FF000000"/>
        <rFont val="Arial"/>
        <family val="2"/>
      </rPr>
      <t xml:space="preserve"> Incluye muertes anteriores a un mes reportadas in días</t>
    </r>
  </si>
  <si>
    <r>
      <rPr>
        <vertAlign val="superscript"/>
        <sz val="8"/>
        <color rgb="FF000000"/>
        <rFont val="Arial"/>
        <family val="2"/>
      </rPr>
      <t>b</t>
    </r>
    <r>
      <rPr>
        <sz val="8"/>
        <color rgb="FF000000"/>
        <rFont val="Arial"/>
        <family val="2"/>
      </rPr>
      <t xml:space="preserve"> Muertes anteriores a un mes, divididas por muertes anteriores a un año</t>
    </r>
  </si>
  <si>
    <t>Índice de masculinidad al nacer</t>
  </si>
  <si>
    <t>Razones para excluirlos del análisis</t>
  </si>
  <si>
    <t>Tablas de calidad de datos</t>
  </si>
  <si>
    <t>La tabla se basa en datos imputados de historias de nacimientos y sólo incluye a los niños fallecidos que murieron durante los primeros 24 meses de vida. Edad a la información de la muerte se recoge en BH9. El porcentaje de muertes neonatales de todas las muertes infantiles se calcula como el número de muertes neonatales (BH9D&gt; = 0 y BH9D &lt;= 30) o (BH9M = 0), dividido por el número de muertes infantiles (BH9M&gt; = 0 y BH9M &lt;= 11).</t>
  </si>
  <si>
    <t>Las ponderaciones para el hogar se utilizan tanto para la población de los hogares de mujeres (Columna B) y las mujeres entrevistadas (Columna D). La edad se basa en la información recogida en el Cuestionario de Hogar (Lista de Miembros del Hogar, HL6).</t>
  </si>
  <si>
    <t>Las ponderaciones para hogar se utilizan tanto para la población de los hogares de los niños menores de 5 años (Columna B) y niños menores de 5 años para los que se han completado los cuestionarios (Columna D). La edad se basa en la información recogida en el Cuestionario de Hogar (Lista de Miembros del Hogar, HL6).</t>
  </si>
  <si>
    <t>La tabla sólo debería producirse en las encuestas, donde la información sobre fecha de nacimiento se recoge en el Cuestionario del Hogar (HL5, la lista de miembros del hogar).
En los cuestionarios MICS, la edad se pregunta sobre todos los miembros del hogar, independientemente de si se obtiene la fecha completa de nacimiento. Durante la entrada y recodificación de datos, la fecha de nacimiento se puede utilizar para calcular la edad, en los casos en que la información falta o es inconsistente con la fecha de nacimiento. Por lo tanto, los casos con falta de edad sólo son aquellos miembros de la familia para los que la fecha de nacimiento también está omitida también. El mes de nacimiento solo no se utiliza para calcular la edad.</t>
  </si>
  <si>
    <t>Fecha de nacimiento y la edad para las mujeres individuales se obtiene de WB1 y WB2, respectivamente, en el cuestionario de la Mujer. Los casos con sólo meses de nacimiento está disponible y el año de nacimiento y la edad faltan se incluyen en la columna "Otro/Ignorado/NS .</t>
  </si>
  <si>
    <t>La fecha de nacimiento y la edad de menores de 5 años se obtiene de AG1 y AG2, respectivamente, en el cuestionario de menores de 5. Los casos con sólo meses de nacimiento disponible y el año de nacimiento y la edad faltan se incluyen en la columna "Otro/Ignorado/NS" .</t>
  </si>
  <si>
    <t>La tabla sólo debería producirse en las encuestas, donde la fecha de nacimiento información se recoge en el Cuestionario del Hogar (HL5, la lista de miembros del hogar).
En los cuestionarios MICS, la edad se recoge para todas los miembros del hogar, independientemente de si se obtiene la fecha completa de nacimiento. Durante la entrada y recodificación de datos, la fecha de nacimiento se puede utilizar para calcular la edad, en los casos en que la información falte o es inconsistente con la fecha de nacimiento. Por lo tanto, los casos con falta de edad sólo son aquellos miembros de la familia para los que la fecha de nacimiento falte también. El mes de nacimiento solo no se utiliza para calcular la edad.</t>
  </si>
  <si>
    <t>La fecha de nacimiento se basa en las respuestas a AG1, y se considera completa cuando tanto el mes y año de nacimiento estén disponibles. El peso se registra en AN3.
Los niños están excluidos del análisis bajo peso cuando uno o más de los siguientes casos aplica: Si no se mide el peso (AN3 = 99,9), fecha de nacimiento incompleta (AG1M&gt; = 98 o AG1Y&gt; = 98), o el resultado de la medición del peso , con respecto a la edad del niño, está fuera de los rangos normales (outliers).
L edad en la tabla se basa en la edad imputada de los niños. La imputación se lleva a cabo y las edades de los niños en meses se calcula que en los casos en que la fecha  de nacimiento no esté disponible. Los niños sin fechas completas de nacimiento se incluyen en esta tabla, pero excluidos de la estimación real de la prevalencia del bajo peso en la encuesta.</t>
  </si>
  <si>
    <t>La fecha de nacimiento se basa en las respuestas a AG1, y se considera completa cuando tanto el mes y año de nacimiento están disponibles. La Altura / longitud se registró en AN4.
Los niños están excluidos del análisis retraso en el crecimiento, cuando uno o más de los siguientes aplica: Si no se mide la longitud / altura (AN4 = 999,9), la fecha de nacimiento está incompleta (AG1M&gt; = 98 o AG1Y&gt; = 98), o el resultado de medición de longitud / altura, con respecto a la edad del niño, se encuentra fuera de los rangos normales (outliers).
La edad en la tabla se basa en la edad imputada de los niños. La imputación se lleva a cabo y las edades de los niños en meses se calcula en los casos en que la fecha completa de nacimiento no está disponible.Los niªnos/as sin fechas completas de nacimiento se incluyen en esta tabla, pero se excluyen de la estimación de la prevalencia real de talla baja en la encuesta.</t>
  </si>
  <si>
    <t>El peso y la longitud / altura se obtienen de AN3 y AN4, respectivamente.
Los niños están excluidos del análisis de emaciados cuando ocurre uno o más de los siguientes casos: Si no se mide el peso (AN3 = 99.9), no se mide la longitud / altura (AN4 = 999,9), o la relación entre los resultados de las dos mediciones se encuentran fuera de los rangos normales (outliers).
La edad en la tabla se basa en la edad imputada de los niños. La imputación se lleva a cabo y las edades de los niños en meses se calcula en los casos en que la fecha completa de nacimiento no está disponible.
Los niños sin fecha completa de nacimiento, siempre que cuenten con medidas de peso y longitud / altura válidos, se incluyen en el análisis de la emaciación.</t>
  </si>
  <si>
    <t>El peso y la longitud / altura se obtienen de AN3 y AN4, respectivamente.
La tabla incluye todos los niños con medidas de peso y altura / longitud, con independencia de la integridad de la fecha de  nacimiento, y marcado de los casos, que no pueden ser incluidos en el análisis antropométrico.
Ambas medidas de peso y longitud / altura se registran con un punto decimal. El dígito registrado como punto decimal se utiliza para la construcción de la tabla.</t>
  </si>
  <si>
    <t>Niños/as que tienen certificado de nacimiento, visto por el entrevistador: BR1 = 1.
Niños/as que son reportados que tienen certificado de nacimiento, que fueron vistos por el entrevistador: BR1 = 2.
Niños/as que no tienen certificado de nacimiento: BR1 = 3.
Porcentaje de certificados de nacimiento visto por los entrevistadores: Columna C / (Columna C + Columna D), multiplicado por 100.
Información del certificado de nacimiento NS o Ignorado: BR1&gt; = 8.</t>
  </si>
  <si>
    <t>Niños/as que no tienen una tarjeta de vacunación, pero tenían una previamente: IM1 = 3 y IM2 = 1.
Niños/as que nunca han tenido una tarjeta de vacunación: IM1 = 3 y IM2 = 2.
Niños/as que tienen una tarjeta de vacunación vista por el entrevistador: IM1 = 1.
Niños/as informaron de tener una tarjeta de vacunación no vista por el entrevistador: IM1 = 2.
Porcentaje de las tarjetas de vacunación vista por los entrevistadores: Columna E / (E + Columna Columna F), multiplicado por 100.</t>
  </si>
  <si>
    <t>Mujeres que no tienen tarjetas de salud: MN5 = 3.
Mujeres que tienen tarjetas de salud, vista por el entrevistador: MN5 = 1.
Mujeres que denuncian tener tarjetas de salud, que no fueron vistas por el entrevistador: MN5 = 2.
Porcentaje de tarjetas de salud vista por los entrevistadores: Columna C / (Columna C + Columna D), multiplicado por 100.
Información de la tarjeta de la Salud DK o falta: MN5&gt; = 8.
El cuadro se basa en las mujeres que han tenido un nacimiento vivo en los dos últimos años: CM13 = "Uno o más nacidos vivos en los últimos dos años"</t>
  </si>
  <si>
    <t>El número total de mosquiteros en todos los hogares entrevistados se obtiene de TN2. El porcentaje de mosquiteros observados se calcula por el número de mosquiteros observados en la lista de mosquiteros (TN4 = 1).
Para los lugares para el lavado de manos, se utiliza la distribución porcentual de las respuestas a HW1. La distribución debe incluir la columna "NS / Ignorado" si existen tales casos en los conjuntos de datos.</t>
  </si>
  <si>
    <t>Los niveles y grados deben adaptarse al sistema en el país. El cuadro supone 6 años de la escuela primaria y 6 años de la escuela secundaria.
La edad al comienzo del año escolar se calcula a partir de las fechas de nacimiento de los miembros del hogar (si se incluye, HL5) o por el rejuvenecimiento de los miembros del hogar en función de la fecha de la encuesta, la fecha de inicio del año escolar, y la edad en el momento de la encuesta. Los niveles y grados se refieren al año escolar en curso, o al más reciente si el trabajo de campo se realizóse completó entre años escolares (ED6).</t>
  </si>
  <si>
    <t>Número de hijos e hijas vivos se calcula a partir del número de hijos e hijas que viven con el entrevistado (CM5), más el número de hijos e hijas que viven en otros lugares (CM7). Número de hijos e hijas fallecidos son de CM9. El número de hijos e hijas nacidos vivos se obtienen sumando los vivos y fallecidos, por sexo.
El índice de masculinidad de los hijos nacidos vivos, vivos y fallecidos se calcula como el número de Hombres dividido por el número de Mujeres y multiplicado por 100. Para los hijos nacidos vivos, esto se calcula como la Columna B / Columna C; para los niños sobrevivientes, como la Columna F / Columna G; y para los niños fallecidos, como la Columna J / columna K.</t>
  </si>
  <si>
    <t>Esta tabla se incluye en las encuestas donde el módulo de  Fecundidad /Historia de nacimiento se ha utilizado y se basa en los datos imputados.
El estado de supervivencia de cada nacimiento entrado en la historia del nacimiento se obtiene de BH5. El período anterior a la encuesta se calcula a partir de la información sobre la fecha de nacimiento en BH4M/Y y fecha de la entrevista en WM6M/Y. La fecha de nacimiento (imputado ya que al faltar) se presentó en el Código del Mes del siglo en BH4C. Fecha de la entrevista en el Código del Mes del siglo está en WDOI. BH3 se usa para el sexo de cada nacimiento.
Los nacimientos tanto con mes y año determinado provienen de las variables no imputadas: BH4M&gt; = 1 y BH4M &lt;= 12, Y BH4Y &lt;= Año de la Encuesta. La sintaxis utiliza BH4F = 1, que es el valor no imputado, tanto en el mes y año de nacimiento.
El índice de masculinidad al nacer se calcula como el número de nacimientos Hombre, dividido por el número de nacimientos Mujeres, expresado por 100.
La razón entre periodos se calcula utilizando la siguiente fórmula: (2 x Bt / (Bt-1 + Bt + 1)) x 100, donde t denota el período (año) anterior a la encuesta, y B, indica el número de nacimientos.</t>
  </si>
  <si>
    <t>La tabla se basa en datos imputados de historias de nacimientos y sólo incluye a los niños fallecidos que murieron durante los primeros 31 días de vida. La edad a la información de la muerte se recoge en BH9. El porcentaje de mortalidad neonatal precoz en todas las muertes neonatales se calcula como el número de muertes neonatales precoces (BH9D&gt; = 0 y BH9D &lt;= 6), dividido por el número de muertes neonatales (BH9D&gt; = 0 y BH9D &lt;= 30).</t>
  </si>
  <si>
    <t>Tabla DQ.1: Distribución de la edad de la población de los hogares</t>
  </si>
  <si>
    <t>Tabla DQ.2: Distribución de la edad de las mujeres elegibles y entrevistadas</t>
  </si>
  <si>
    <t>Tabla DQ.4: Distribución de la edad de niños/as en el hogar y en cuestionarios de menores de 5 años</t>
  </si>
  <si>
    <t>Tabla DQ.5: Reporte de fechas de nacimiento: Población del hogar</t>
  </si>
  <si>
    <t>Tabla DQ.6: Reporte de fecha de nacimiento y edad: Mujeres</t>
  </si>
  <si>
    <t>Tabla DQ.8:  Reporte de fecha de nacimiento y edad:  Menores de 5 años</t>
  </si>
  <si>
    <t>Tabla DQ.11: Completitud de la información</t>
  </si>
  <si>
    <t>Tabla DQ.12: Completitud de la información para indicadores de antropometría: Bajo peso</t>
  </si>
  <si>
    <t>Tabla DQ.13: Completitud de la información para indicadores de antropometría: retraso del crecimiento</t>
  </si>
  <si>
    <t>Tabla DQ.14: Completitud de la información para indicadores de antropometría: Peso y talla</t>
  </si>
  <si>
    <t>Tabla DQ.15: Preferencia de dígitos en medidas antropométricas</t>
  </si>
  <si>
    <t>Tabla DQ:16: Observación de certificados de nacimiento</t>
  </si>
  <si>
    <t>Tabla DQ.17: Observación de tarjetas de vacunación</t>
  </si>
  <si>
    <t>Tabla DQ.18: Observación  de tarjeta de salud de las mujeres</t>
  </si>
  <si>
    <t>Tabla DQ.22: Asistencia escolar por año simple</t>
  </si>
  <si>
    <t>Tabla DQ.23: Índice de masculinidad al nacer entre niños nacidos vivos y sobrevivientes</t>
  </si>
  <si>
    <t>Tabla DQ.24: Nacimientos por períodos anteriores a la encuesta</t>
  </si>
  <si>
    <t>Tabla DQ.25: Reporte de edad en días al fallecimiento</t>
  </si>
  <si>
    <t>Tabla DQ.26: Reporte de edad en meses al fallecimiento</t>
  </si>
  <si>
    <t>Note that Tables DQ.27 and DQ.28 are produced as part of the tabulation syntax 'MICS5 - 06 - RH.18&amp;RH.19&amp;RH.20.sps'.</t>
  </si>
  <si>
    <t>Note que las tablas DQ.27 y DQ.28 se producen como parte de las sintaxis para obtener las tablas 'MICS5 - 06 - RH.18&amp;RH.19&amp;RH.20.sps'.</t>
  </si>
  <si>
    <t>The table is based on age information collected in the Household Questionnaire (List of Household Members, HL6). Normally, household members with missing sex information (HL4) is not expected. In the event that there are such few cases, the table should not be extended to have three columns (Male, Female, Missing). The number of cases with missing sex should be reported in a footnote below the table.</t>
  </si>
  <si>
    <t>La tabla  se basa en la información recogida sobre la edad del Cuestionario de Hogar (Lista de Miembros del Hogar, HL6). Normalmente, no se espera que la información sobre el sexo de los miembros del hogar falte (HL4). En el caso de que haya unos pocos casos, la tabla no debe ser extendido a tres columnas (Hombres, Mujeres, Omitido). El número de casos en los que falta el sexo debe ser informado en una nota por debajo de la tabla.</t>
  </si>
  <si>
    <t>The line number recorded in HL15 is used to determine the adult interviewed for the Under-5 Questionnaire. This is the line number of the mother or, if mother is not a member of the household (living elsewhere or deceased), the line number of the primary caretaker.
"Adult" is used for household respondents age 15 and above, which is also the eligibility for responding to all questionnaires. If the mother or primary caretaker is below age 15, the Under-5 questionnaire is not administered (Result of interview, UF9=96); hence, such children are not included in this table.</t>
  </si>
  <si>
    <t>Tabla DQ.20: Respondiente al  cuestionario de menores de 5 años</t>
  </si>
  <si>
    <t>Madre no en el hogar y cuidador primario identificado:</t>
  </si>
  <si>
    <t>Padre</t>
  </si>
  <si>
    <t xml:space="preserve">Otra mujer adulta </t>
  </si>
  <si>
    <t xml:space="preserve">Otro hombre adulto </t>
  </si>
  <si>
    <t>Para determinar la persona entrevistada para el Cuestionario de menores de 5, se utiliza el número recogido en HL15 . Esta es el número de línea de la madre o, si la madre no es miembro de el hogar (vive en otro hogar o está fallecida), el número de línea del cuidador primario.
"Adulto" se utiliza para los encuestados del hogar de 15 o más años de edad, que es también elegible para responder a todos los cuestionarios. Si la madre o el cuidador primario es menor de 15 años, no se aplica el cuestionario (resultado de la entrevista, UF9 = 96); en consecuencia, estos niños son excluidos de esta tabla.</t>
  </si>
  <si>
    <t>Levels and grades should be adapted to the system in the country. The table assumes 6 years of primary school and 6 years of secondary school. 
Age at the beginning of the school year is calculated from dates of birth of household members (If included, HL5) or by rejuvenating household members based on the date of the survey, the date of start of the school year, and completed age at the time of survey. Levels and grades refer to the current school year, or the most recent school year if data collection was completed between school years (ED6).</t>
  </si>
  <si>
    <r>
      <rPr>
        <vertAlign val="superscript"/>
        <sz val="8"/>
        <rFont val="Arial"/>
        <family val="2"/>
      </rPr>
      <t xml:space="preserve">a </t>
    </r>
    <r>
      <rPr>
        <sz val="8"/>
        <rFont val="Arial"/>
        <family val="2"/>
      </rPr>
      <t>Las personas con 25 años en el momento de la entrevista que tenían 24 años al comienzo del año escolar no se cuentan como asistiendo. Solo se tienen en cuenta a aquellas que tenían de 5-24 años en el momento de la entrevista</t>
    </r>
  </si>
  <si>
    <r>
      <t>24</t>
    </r>
    <r>
      <rPr>
        <vertAlign val="superscript"/>
        <sz val="8"/>
        <rFont val="Arial"/>
        <family val="2"/>
      </rPr>
      <t>a</t>
    </r>
  </si>
  <si>
    <t>Porcentaje de menores de 5 años elegibles con entrevistas completas (Tasa de cobertura)</t>
  </si>
  <si>
    <t>Número de niños, adolescentes y jóvenes de 5-24 años</t>
  </si>
  <si>
    <t>Tabla DQ.9: Reporte de fecha de nacimiento: Niños, adolescentes y jóvenes</t>
  </si>
  <si>
    <t>Niños/as sobrevivientes</t>
  </si>
  <si>
    <t>Niños/as fallecidos</t>
  </si>
  <si>
    <t>Niños/as nacidos vivos</t>
  </si>
  <si>
    <t>Informado como 1 año</t>
  </si>
  <si>
    <t>Asunción</t>
  </si>
  <si>
    <t>San Pedro</t>
  </si>
  <si>
    <t>Central</t>
  </si>
  <si>
    <t>Caaguazú</t>
  </si>
  <si>
    <t>Alto Paraguay</t>
  </si>
  <si>
    <t>Boquerón</t>
  </si>
  <si>
    <t>Alto Paraná</t>
  </si>
  <si>
    <t>Itapúa</t>
  </si>
  <si>
    <t>Resto</t>
  </si>
  <si>
    <t>Distribución porcentual de niños menores de 5 años por completitud de la información de fecha de nacimiento y peso, Mics Paraguay, 2016</t>
  </si>
  <si>
    <t/>
  </si>
  <si>
    <t>Grado Especial</t>
  </si>
  <si>
    <t>Programa de alfabetización</t>
  </si>
  <si>
    <t>EEB(1ro y 2do Ciclo)/Ex Primaria</t>
  </si>
  <si>
    <t>EEB(3er Ciclo)/Ex Secundaria Básica</t>
  </si>
  <si>
    <t>Educación Media/Ex Bachillerato</t>
  </si>
  <si>
    <t>Superior no Universitario</t>
  </si>
  <si>
    <t>Universitario</t>
  </si>
  <si>
    <t>NS/No reportado</t>
  </si>
  <si>
    <t>3</t>
  </si>
  <si>
    <t>4</t>
  </si>
  <si>
    <t>5</t>
  </si>
  <si>
    <t>6</t>
  </si>
  <si>
    <t>7</t>
  </si>
  <si>
    <t>8</t>
  </si>
  <si>
    <t>9</t>
  </si>
  <si>
    <t>Pre-primaria</t>
  </si>
  <si>
    <t>Distribución por año simple de la edad de la población de los hogares por sexo, MICS Paraguay, 2016</t>
  </si>
  <si>
    <t>Población de los hogares de mujeres de 10-54 años, mujeres entrevistadas de 15-49 años, porcentaje de mujeres elegibles que fueron entrevistadas, por grupos quinquenales de edad, MICS Paraguay, 2016</t>
  </si>
  <si>
    <t>Población de hogares con niños de  0-7 años, niños/as de  0-4 años cuya madre/cuidador fueron entrevistados, y porcentaje de menores de 5 años cuya madre/cuidador fueron entrevistados, por años simples de edad, MICS  Paraguay, 2016</t>
  </si>
  <si>
    <t>Distribución porcentual de la población del hogar por completitud de la información de la fecha de nacimiento, MICS Paraguay, 2016</t>
  </si>
  <si>
    <t>Distribución porcentual de mujeres de 15-49 años por completitud de la fecha de nacimiento/información de la edad, MICS  Paraguay, 2016</t>
  </si>
  <si>
    <t>Distribución porcentual de menores de 5 años por completitud de la fecha de nacimiento/información de la edad, MICS Paraguay, 2016</t>
  </si>
  <si>
    <t>Distribución porcentual de niños, adolescentes y jóvenes de 5-24 años por completitud de la información de la fecha de nacimiento, MICS  Paraguay, 2016</t>
  </si>
  <si>
    <t>Porcentaje de observaciones con información faltante para preguntas e indicadores seleccionados, MICS Paraguay, 2016</t>
  </si>
  <si>
    <t>Distribución porcentual de niños menores de 5 años por completitud de la información de fecha de nacimiento y peso, MICS  Paraguay, 2016</t>
  </si>
  <si>
    <t>Distribución porcentual de niños menores de 5 años por completitud de la información de fecha de nacimiento y talla, MICS Paraguay, 2016</t>
  </si>
  <si>
    <t>Distribución porcentual de niños menores de 5 años por completitud de información sobre peso y talla, MICS Paraguay, 2016</t>
  </si>
  <si>
    <t>Distribución de mediciones de peso y talla por dígitos reportados para los puntos decimales, MICS Paraguay, 2016</t>
  </si>
  <si>
    <t>Distribución porcentual de niños menores de 5 años por presencia de certificados de nacimiento, y porcentaje de certificados de nacimiento vistos, MICS Paraguay, 2016</t>
  </si>
  <si>
    <t>Distribución porcentual de niños de 0-35 meses por la presencia de tarjeta de vacunación, y el porcentaje de tarjetas de vacunación vistas por los entrevistadores, MICS  Paraguay, 2016</t>
  </si>
  <si>
    <t>Distribución porcentual de mujeres con un nacimiento vivo en los últimos 2 años por presencia de tarjeta de salud,  y porcentaje de tarjetas de salud vistas por los entrevistadores, MICS Paraguay, 2016</t>
  </si>
  <si>
    <t>Porcentaje de lugares para lavado de manos observados por los entrevistadores en todos los hogares entrevistados, MICS Paraguay, 2016</t>
  </si>
  <si>
    <t>Distribución de niños menores de 5 años  según la persona que fue entrevistada para el cuestionario de menores de 5 años, MICS Paraguay, 2016</t>
  </si>
  <si>
    <t>Distribución de la población de 5-24 años  de los hogares por nivel educativo y grado al que asisten en el actual (o más reciente) año escolar, MICS Paraguay, 2016</t>
  </si>
  <si>
    <t>Índice de masculinidad (número de hombres por 100 mujeres) entre niños nacidos vivos (al nacimiento), niños sobrevivientes, y niños fallecidos, por edad de las mujeres, MICS Paraguay, 2016</t>
  </si>
  <si>
    <t>Número de nacimientos, índice de masculinidad al nacer, y razón entre periodos por periodos anteriores a la encuesta, de acuerdo a niños sobrevivientes, fallecidos y totales (imputados), según se informó en la historia de nacimientos, MICS Paraguay, 2016</t>
  </si>
  <si>
    <t>Distribución de muertes reportadas antes de un mes de edad por edad al fallecimiento en días y el porcentaje de muertes neonatales ocurridas a la edad de 0-6 días, por periodos quinquenales anteriores a la encuesta (imputados), MICS Paraguay, 2016</t>
  </si>
  <si>
    <t>Distribución de muertes reportadas antes de los dos años de edad por edad al fallecimiento en meses y porcentaje de muertes infantiles ocurridas antes de un mes de edad, por periodos quinquenales de nacimientos anteriores a la encuesta  (imputados), MICS Paraguay, 2016</t>
  </si>
  <si>
    <t>Tabla DQ.19: Lugares para el lavado de manos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</si>
</sst>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
    <numFmt numFmtId="166" formatCode="###0"/>
    <numFmt numFmtId="167" formatCode="###0.0"/>
    <numFmt numFmtId="168" formatCode="####.00"/>
    <numFmt numFmtId="169" formatCode="###0.00"/>
    <numFmt numFmtId="170" formatCode="####"/>
    <numFmt numFmtId="171" formatCode="#,###"/>
  </numFmts>
  <fonts count="32">
    <font>
      <sz val="10"/>
      <name val="Arial"/>
    </font>
    <font>
      <sz val="8"/>
      <color theme="1"/>
      <name val="Arial"/>
      <family val="2"/>
    </font>
    <font>
      <sz val="12"/>
      <color theme="1"/>
      <name val="Times New Roman"/>
      <family val="2"/>
    </font>
    <font>
      <sz val="10"/>
      <name val="Arial"/>
      <family val="2"/>
    </font>
    <font>
      <b/>
      <sz val="10"/>
      <name val="Arial"/>
      <family val="2"/>
    </font>
    <font>
      <sz val="8"/>
      <name val="Arial"/>
      <family val="2"/>
    </font>
    <font>
      <sz val="8"/>
      <name val="Arial"/>
      <family val="2"/>
    </font>
    <font>
      <b/>
      <sz val="8"/>
      <name val="Arial"/>
      <family val="2"/>
    </font>
    <font>
      <sz val="11"/>
      <name val="Arial"/>
      <family val="2"/>
    </font>
    <font>
      <sz val="8"/>
      <name val="Times New Roman"/>
      <family val="1"/>
    </font>
    <font>
      <u/>
      <sz val="8"/>
      <name val="Arial"/>
      <family val="2"/>
    </font>
    <font>
      <i/>
      <sz val="8"/>
      <name val="Arial"/>
      <family val="2"/>
    </font>
    <font>
      <i/>
      <sz val="10"/>
      <name val="Arial"/>
      <family val="2"/>
    </font>
    <font>
      <sz val="8"/>
      <color indexed="8"/>
      <name val="Arial"/>
      <family val="2"/>
    </font>
    <font>
      <vertAlign val="subscript"/>
      <sz val="8"/>
      <color indexed="8"/>
      <name val="Arial"/>
      <family val="2"/>
    </font>
    <font>
      <sz val="8"/>
      <color rgb="FF000000"/>
      <name val="Arial"/>
      <family val="2"/>
    </font>
    <font>
      <b/>
      <sz val="8"/>
      <color rgb="FF000000"/>
      <name val="Arial"/>
      <family val="2"/>
    </font>
    <font>
      <sz val="8"/>
      <color rgb="FFFF0000"/>
      <name val="Arial"/>
      <family val="2"/>
    </font>
    <font>
      <u/>
      <sz val="10"/>
      <color theme="10"/>
      <name val="Arial"/>
      <family val="2"/>
    </font>
    <font>
      <b/>
      <sz val="10"/>
      <color theme="0"/>
      <name val="Arial"/>
      <family val="2"/>
    </font>
    <font>
      <sz val="10"/>
      <color theme="1"/>
      <name val="Arial"/>
      <family val="2"/>
    </font>
    <font>
      <sz val="8"/>
      <color theme="1"/>
      <name val="Arial"/>
      <family val="2"/>
    </font>
    <font>
      <b/>
      <sz val="8"/>
      <color theme="1"/>
      <name val="Arial"/>
      <family val="2"/>
    </font>
    <font>
      <vertAlign val="superscript"/>
      <sz val="8"/>
      <name val="Arial"/>
      <family val="2"/>
    </font>
    <font>
      <vertAlign val="superscript"/>
      <sz val="8"/>
      <color rgb="FF000000"/>
      <name val="Arial"/>
      <family val="2"/>
    </font>
    <font>
      <sz val="10"/>
      <color rgb="FFFF0000"/>
      <name val="Arial"/>
      <family val="2"/>
    </font>
    <font>
      <b/>
      <vertAlign val="superscript"/>
      <sz val="8"/>
      <name val="Arial"/>
      <family val="2"/>
    </font>
    <font>
      <vertAlign val="superscript"/>
      <sz val="8"/>
      <color indexed="8"/>
      <name val="Arial"/>
      <family val="2"/>
    </font>
    <font>
      <vertAlign val="superscript"/>
      <sz val="8"/>
      <color theme="1"/>
      <name val="Arial"/>
      <family val="2"/>
    </font>
    <font>
      <b/>
      <sz val="14"/>
      <color indexed="8"/>
      <name val="Arial Bold"/>
    </font>
    <font>
      <sz val="9"/>
      <color indexed="8"/>
      <name val="Arial"/>
      <family val="2"/>
    </font>
    <font>
      <b/>
      <sz val="9"/>
      <color theme="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8" fillId="0" borderId="0" applyNumberFormat="0" applyFill="0" applyBorder="0" applyAlignment="0" applyProtection="0"/>
    <xf numFmtId="0" fontId="3" fillId="0" borderId="0"/>
    <xf numFmtId="0" fontId="2" fillId="0" borderId="0"/>
  </cellStyleXfs>
  <cellXfs count="523">
    <xf numFmtId="0" fontId="0" fillId="0" borderId="0" xfId="0"/>
    <xf numFmtId="0" fontId="6" fillId="0" borderId="0" xfId="0" applyFont="1"/>
    <xf numFmtId="0" fontId="6" fillId="0" borderId="0" xfId="0" applyFont="1" applyAlignment="1">
      <alignment horizontal="left" vertical="top" wrapText="1"/>
    </xf>
    <xf numFmtId="0" fontId="6" fillId="0" borderId="0" xfId="0" applyFont="1" applyAlignment="1">
      <alignment horizontal="left"/>
    </xf>
    <xf numFmtId="0" fontId="5" fillId="0" borderId="0" xfId="0" applyFont="1"/>
    <xf numFmtId="0" fontId="5" fillId="0" borderId="0" xfId="0" applyFont="1" applyAlignment="1">
      <alignment horizontal="center"/>
    </xf>
    <xf numFmtId="0" fontId="5" fillId="0" borderId="1" xfId="0" applyFont="1" applyBorder="1"/>
    <xf numFmtId="0" fontId="5" fillId="0" borderId="1" xfId="0" applyFont="1" applyBorder="1" applyAlignment="1">
      <alignment horizontal="center"/>
    </xf>
    <xf numFmtId="0" fontId="5" fillId="0" borderId="0" xfId="0" applyFont="1" applyAlignment="1">
      <alignment horizontal="left"/>
    </xf>
    <xf numFmtId="0" fontId="0" fillId="0" borderId="0" xfId="0" applyAlignment="1">
      <alignment horizontal="left"/>
    </xf>
    <xf numFmtId="0" fontId="6" fillId="0" borderId="0" xfId="0" applyFont="1" applyAlignment="1">
      <alignment horizontal="center" wrapText="1"/>
    </xf>
    <xf numFmtId="0" fontId="6" fillId="0" borderId="0" xfId="0" applyFont="1" applyAlignment="1">
      <alignment horizontal="center"/>
    </xf>
    <xf numFmtId="0" fontId="6" fillId="0" borderId="2" xfId="0" applyFont="1" applyBorder="1" applyAlignment="1">
      <alignment horizontal="center" wrapText="1"/>
    </xf>
    <xf numFmtId="0" fontId="0" fillId="0" borderId="0" xfId="0" applyBorder="1"/>
    <xf numFmtId="0" fontId="0" fillId="0" borderId="0" xfId="0" applyAlignment="1">
      <alignment horizontal="right"/>
    </xf>
    <xf numFmtId="0" fontId="5" fillId="0" borderId="0" xfId="0" applyFont="1" applyBorder="1"/>
    <xf numFmtId="0" fontId="5" fillId="0" borderId="0" xfId="0" applyFont="1" applyBorder="1" applyAlignment="1">
      <alignment wrapText="1"/>
    </xf>
    <xf numFmtId="0" fontId="5"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right" vertical="top"/>
    </xf>
    <xf numFmtId="0" fontId="0" fillId="0" borderId="0" xfId="0" applyAlignment="1">
      <alignment vertical="top"/>
    </xf>
    <xf numFmtId="0" fontId="0" fillId="0" borderId="0" xfId="0" applyAlignment="1">
      <alignment horizontal="left" vertical="top"/>
    </xf>
    <xf numFmtId="0" fontId="0" fillId="0" borderId="0" xfId="0" applyAlignment="1">
      <alignment horizontal="right" vertical="top"/>
    </xf>
    <xf numFmtId="0" fontId="6" fillId="0" borderId="0" xfId="0" applyFont="1" applyAlignment="1">
      <alignment vertical="top"/>
    </xf>
    <xf numFmtId="0" fontId="3" fillId="0" borderId="0" xfId="0" applyFont="1" applyAlignment="1">
      <alignment vertical="top"/>
    </xf>
    <xf numFmtId="0" fontId="6" fillId="0" borderId="0" xfId="0" applyFont="1" applyAlignment="1">
      <alignment horizontal="left" vertical="top"/>
    </xf>
    <xf numFmtId="0" fontId="5" fillId="0" borderId="0" xfId="0" applyFont="1" applyBorder="1" applyAlignment="1">
      <alignment vertical="top"/>
    </xf>
    <xf numFmtId="16" fontId="0" fillId="0" borderId="0" xfId="0" applyNumberFormat="1"/>
    <xf numFmtId="16" fontId="0" fillId="0" borderId="0" xfId="0" applyNumberFormat="1" applyAlignment="1">
      <alignment vertical="top"/>
    </xf>
    <xf numFmtId="49" fontId="7" fillId="0" borderId="0" xfId="0" applyNumberFormat="1" applyFont="1" applyBorder="1" applyAlignment="1">
      <alignment wrapText="1"/>
    </xf>
    <xf numFmtId="164" fontId="5" fillId="0" borderId="0" xfId="0" applyNumberFormat="1" applyFont="1"/>
    <xf numFmtId="164" fontId="5" fillId="0" borderId="0" xfId="0" applyNumberFormat="1" applyFont="1" applyAlignment="1">
      <alignment vertical="top"/>
    </xf>
    <xf numFmtId="165" fontId="5" fillId="0" borderId="0" xfId="0" applyNumberFormat="1" applyFont="1" applyBorder="1"/>
    <xf numFmtId="0" fontId="5" fillId="0" borderId="0" xfId="0" applyFont="1" applyFill="1" applyBorder="1" applyAlignment="1">
      <alignment horizontal="center" vertical="center"/>
    </xf>
    <xf numFmtId="0" fontId="5" fillId="0" borderId="0" xfId="0" applyFont="1" applyFill="1" applyBorder="1"/>
    <xf numFmtId="0" fontId="5" fillId="0" borderId="0" xfId="0" applyFont="1" applyFill="1" applyBorder="1" applyAlignment="1">
      <alignment vertical="center"/>
    </xf>
    <xf numFmtId="0" fontId="5" fillId="0" borderId="0" xfId="0" applyFont="1" applyFill="1" applyBorder="1" applyAlignment="1">
      <alignment horizontal="center"/>
    </xf>
    <xf numFmtId="0" fontId="15" fillId="0" borderId="0" xfId="0" applyFont="1" applyFill="1" applyBorder="1" applyAlignment="1">
      <alignment horizontal="center" vertical="center" wrapText="1"/>
    </xf>
    <xf numFmtId="0" fontId="3" fillId="0" borderId="0" xfId="0" applyFont="1" applyFill="1" applyBorder="1"/>
    <xf numFmtId="0" fontId="3" fillId="0" borderId="0" xfId="0" applyFont="1"/>
    <xf numFmtId="0" fontId="0" fillId="0" borderId="0" xfId="0" applyFill="1" applyBorder="1"/>
    <xf numFmtId="0" fontId="0" fillId="0" borderId="0" xfId="0" applyFill="1"/>
    <xf numFmtId="0" fontId="5" fillId="0" borderId="0" xfId="0" applyFont="1" applyFill="1" applyBorder="1" applyAlignment="1">
      <alignment horizontal="center" vertical="top" wrapText="1"/>
    </xf>
    <xf numFmtId="0" fontId="17" fillId="0" borderId="0" xfId="0" applyFont="1"/>
    <xf numFmtId="0" fontId="5" fillId="0" borderId="1" xfId="0" applyFont="1" applyFill="1" applyBorder="1" applyAlignment="1">
      <alignment horizontal="center" wrapText="1"/>
    </xf>
    <xf numFmtId="0" fontId="6" fillId="0" borderId="1" xfId="0" applyFont="1" applyBorder="1" applyAlignment="1">
      <alignment horizontal="center" wrapText="1"/>
    </xf>
    <xf numFmtId="0" fontId="7" fillId="0" borderId="13" xfId="0" applyFont="1" applyBorder="1" applyAlignment="1">
      <alignment horizontal="left" vertical="center"/>
    </xf>
    <xf numFmtId="0" fontId="4" fillId="0" borderId="0" xfId="0" applyFont="1"/>
    <xf numFmtId="0" fontId="19" fillId="3" borderId="13" xfId="0" applyFont="1" applyFill="1" applyBorder="1" applyAlignment="1">
      <alignment horizontal="left" vertical="center"/>
    </xf>
    <xf numFmtId="49" fontId="7" fillId="0" borderId="1" xfId="0" applyNumberFormat="1" applyFont="1" applyBorder="1" applyAlignment="1">
      <alignment horizontal="center" wrapText="1"/>
    </xf>
    <xf numFmtId="0" fontId="6" fillId="0" borderId="0" xfId="0" applyFont="1" applyBorder="1" applyAlignment="1">
      <alignment horizontal="center" wrapText="1"/>
    </xf>
    <xf numFmtId="0" fontId="6" fillId="0" borderId="1" xfId="0" applyFont="1" applyBorder="1" applyAlignment="1">
      <alignment horizontal="center" wrapText="1"/>
    </xf>
    <xf numFmtId="0" fontId="5" fillId="0" borderId="11" xfId="0" applyFont="1" applyBorder="1" applyAlignment="1">
      <alignment horizontal="center"/>
    </xf>
    <xf numFmtId="0" fontId="5" fillId="0" borderId="8" xfId="0" applyFont="1" applyBorder="1" applyAlignment="1">
      <alignment horizontal="left" vertical="center" wrapText="1" indent="1"/>
    </xf>
    <xf numFmtId="0" fontId="5" fillId="0" borderId="8" xfId="0" applyFont="1" applyFill="1" applyBorder="1" applyAlignment="1">
      <alignment horizontal="left" vertical="center"/>
    </xf>
    <xf numFmtId="0" fontId="5" fillId="0" borderId="11" xfId="0" applyFont="1" applyFill="1" applyBorder="1" applyAlignment="1">
      <alignment horizontal="center" wrapText="1"/>
    </xf>
    <xf numFmtId="0" fontId="15" fillId="0" borderId="8" xfId="0" applyFont="1" applyFill="1" applyBorder="1" applyAlignment="1">
      <alignment vertical="center" wrapText="1"/>
    </xf>
    <xf numFmtId="0" fontId="7" fillId="0" borderId="8" xfId="0" applyFont="1" applyFill="1" applyBorder="1" applyAlignment="1">
      <alignment horizontal="left" vertical="center"/>
    </xf>
    <xf numFmtId="0" fontId="15" fillId="0" borderId="8" xfId="0" applyFont="1" applyFill="1" applyBorder="1" applyAlignment="1">
      <alignment horizontal="left" vertical="center" wrapText="1" indent="1"/>
    </xf>
    <xf numFmtId="0" fontId="15" fillId="0" borderId="9" xfId="0" applyFont="1" applyFill="1" applyBorder="1" applyAlignment="1">
      <alignment horizontal="center" vertical="center" wrapText="1"/>
    </xf>
    <xf numFmtId="0" fontId="7" fillId="0" borderId="8" xfId="0" applyFont="1" applyFill="1" applyBorder="1" applyAlignment="1">
      <alignment vertical="center"/>
    </xf>
    <xf numFmtId="0" fontId="15" fillId="0" borderId="9" xfId="0" applyFont="1" applyFill="1" applyBorder="1" applyAlignment="1">
      <alignment horizontal="center" vertical="top" wrapText="1"/>
    </xf>
    <xf numFmtId="0" fontId="15" fillId="0" borderId="8" xfId="0" applyFont="1" applyBorder="1"/>
    <xf numFmtId="0" fontId="0" fillId="0" borderId="0" xfId="0" applyAlignment="1">
      <alignment vertical="center"/>
    </xf>
    <xf numFmtId="0" fontId="3" fillId="0" borderId="0" xfId="0" applyFont="1" applyAlignment="1">
      <alignment vertical="center"/>
    </xf>
    <xf numFmtId="0" fontId="20" fillId="0" borderId="0" xfId="3" applyFont="1" applyAlignment="1">
      <alignment vertical="center"/>
    </xf>
    <xf numFmtId="0" fontId="21" fillId="0" borderId="0" xfId="3" applyFont="1"/>
    <xf numFmtId="0" fontId="21" fillId="0" borderId="0" xfId="3" applyFont="1" applyBorder="1"/>
    <xf numFmtId="0" fontId="7" fillId="0" borderId="8" xfId="0" applyFont="1" applyFill="1" applyBorder="1" applyAlignment="1">
      <alignment horizontal="center" vertical="center"/>
    </xf>
    <xf numFmtId="0" fontId="0" fillId="0" borderId="8" xfId="0" applyBorder="1"/>
    <xf numFmtId="0" fontId="0" fillId="0" borderId="9" xfId="0" applyBorder="1"/>
    <xf numFmtId="0" fontId="5" fillId="0" borderId="1" xfId="0" applyFont="1" applyBorder="1" applyAlignment="1">
      <alignment vertical="center"/>
    </xf>
    <xf numFmtId="164" fontId="5" fillId="0" borderId="1" xfId="0" applyNumberFormat="1" applyFont="1" applyBorder="1" applyAlignment="1">
      <alignment horizontal="center" vertical="center"/>
    </xf>
    <xf numFmtId="164" fontId="5" fillId="0" borderId="11" xfId="0" applyNumberFormat="1" applyFont="1" applyBorder="1" applyAlignment="1">
      <alignment horizontal="center" vertical="center"/>
    </xf>
    <xf numFmtId="0" fontId="5" fillId="0" borderId="0" xfId="1" applyFont="1" applyBorder="1"/>
    <xf numFmtId="0" fontId="7" fillId="0" borderId="8" xfId="0" applyFont="1" applyBorder="1" applyAlignment="1">
      <alignment horizontal="left" vertical="center" wrapText="1"/>
    </xf>
    <xf numFmtId="0" fontId="5" fillId="0" borderId="8" xfId="0"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5" fillId="0" borderId="9" xfId="0" applyFont="1" applyBorder="1" applyAlignment="1">
      <alignment horizontal="center" vertical="center"/>
    </xf>
    <xf numFmtId="0" fontId="5" fillId="0" borderId="0" xfId="0" applyFont="1" applyBorder="1" applyAlignment="1">
      <alignment vertical="center"/>
    </xf>
    <xf numFmtId="0" fontId="0" fillId="0" borderId="9" xfId="0" applyBorder="1" applyAlignment="1">
      <alignment horizontal="center" vertical="center"/>
    </xf>
    <xf numFmtId="0" fontId="5" fillId="0" borderId="10" xfId="0" applyFont="1" applyBorder="1" applyAlignment="1">
      <alignment horizontal="left" vertical="center"/>
    </xf>
    <xf numFmtId="0" fontId="0" fillId="0" borderId="8" xfId="0" applyBorder="1" applyAlignment="1">
      <alignment horizontal="left" vertical="center" wrapTex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49" fontId="6" fillId="0" borderId="8" xfId="0" applyNumberFormat="1" applyFont="1" applyBorder="1" applyAlignment="1">
      <alignment horizontal="left" vertical="center" wrapText="1" indent="1"/>
    </xf>
    <xf numFmtId="0" fontId="6" fillId="0" borderId="8" xfId="0" applyFont="1" applyBorder="1" applyAlignment="1">
      <alignment horizontal="left" vertical="center" wrapText="1" indent="1"/>
    </xf>
    <xf numFmtId="0" fontId="5" fillId="0" borderId="8" xfId="0" applyFont="1" applyBorder="1" applyAlignment="1">
      <alignment horizontal="left" vertical="center" wrapText="1"/>
    </xf>
    <xf numFmtId="0" fontId="25" fillId="0" borderId="0" xfId="0" applyFont="1"/>
    <xf numFmtId="0" fontId="21" fillId="0" borderId="12" xfId="0" applyFont="1" applyBorder="1"/>
    <xf numFmtId="0" fontId="21" fillId="0" borderId="12" xfId="1" applyFont="1" applyBorder="1" applyAlignment="1">
      <alignment vertical="center"/>
    </xf>
    <xf numFmtId="0" fontId="21" fillId="0" borderId="12" xfId="1" applyFont="1" applyBorder="1"/>
    <xf numFmtId="0" fontId="21" fillId="0" borderId="14" xfId="1" applyFont="1" applyBorder="1"/>
    <xf numFmtId="0" fontId="25" fillId="0" borderId="0" xfId="0" applyFont="1" applyAlignment="1">
      <alignment vertical="top"/>
    </xf>
    <xf numFmtId="164" fontId="17" fillId="0" borderId="0" xfId="0" applyNumberFormat="1" applyFont="1" applyFill="1" applyBorder="1" applyAlignment="1">
      <alignment horizontal="left" vertical="center"/>
    </xf>
    <xf numFmtId="0" fontId="17" fillId="0" borderId="0" xfId="3" applyFont="1"/>
    <xf numFmtId="0" fontId="17" fillId="0" borderId="0" xfId="0" applyFont="1" applyAlignment="1">
      <alignment vertical="top"/>
    </xf>
    <xf numFmtId="0" fontId="17" fillId="0" borderId="0" xfId="0" applyFont="1" applyBorder="1"/>
    <xf numFmtId="0" fontId="17" fillId="0" borderId="0" xfId="0" applyFont="1" applyBorder="1" applyAlignment="1">
      <alignment vertical="top"/>
    </xf>
    <xf numFmtId="0" fontId="17" fillId="0" borderId="0" xfId="0" applyFont="1" applyFill="1" applyBorder="1"/>
    <xf numFmtId="0" fontId="5" fillId="0" borderId="1" xfId="0" applyFont="1" applyBorder="1" applyAlignment="1">
      <alignment horizontal="center" wrapText="1"/>
    </xf>
    <xf numFmtId="0" fontId="6" fillId="0" borderId="0" xfId="0" applyFont="1" applyBorder="1" applyAlignment="1">
      <alignment horizontal="right" vertical="center" wrapText="1"/>
    </xf>
    <xf numFmtId="0" fontId="0" fillId="0" borderId="9" xfId="0" applyBorder="1" applyAlignment="1">
      <alignment horizontal="right" vertical="center" wrapText="1"/>
    </xf>
    <xf numFmtId="0" fontId="7" fillId="0" borderId="0" xfId="0" applyFont="1" applyBorder="1" applyAlignment="1">
      <alignment horizontal="right" vertical="center" wrapText="1"/>
    </xf>
    <xf numFmtId="0" fontId="6" fillId="0" borderId="9" xfId="0" applyFont="1" applyBorder="1" applyAlignment="1">
      <alignment horizontal="right" vertical="center" wrapText="1"/>
    </xf>
    <xf numFmtId="0" fontId="6" fillId="0" borderId="1" xfId="0" applyFont="1" applyBorder="1" applyAlignment="1">
      <alignment horizontal="right" vertical="center"/>
    </xf>
    <xf numFmtId="164" fontId="6" fillId="0" borderId="1" xfId="0" applyNumberFormat="1" applyFont="1" applyBorder="1" applyAlignment="1">
      <alignment horizontal="right" vertical="center"/>
    </xf>
    <xf numFmtId="0" fontId="5" fillId="0" borderId="1" xfId="0" applyFont="1" applyBorder="1" applyAlignment="1">
      <alignment horizontal="left" vertical="center"/>
    </xf>
    <xf numFmtId="0" fontId="4" fillId="0" borderId="8" xfId="0" applyFont="1" applyBorder="1" applyAlignment="1">
      <alignment horizontal="left" vertical="center" wrapText="1"/>
    </xf>
    <xf numFmtId="0" fontId="5" fillId="0" borderId="0" xfId="0" applyFont="1" applyBorder="1" applyAlignment="1">
      <alignment horizontal="right" vertical="center" wrapText="1"/>
    </xf>
    <xf numFmtId="0" fontId="5" fillId="0" borderId="9" xfId="0" applyFont="1" applyBorder="1" applyAlignment="1">
      <alignment horizontal="right" vertical="center"/>
    </xf>
    <xf numFmtId="164" fontId="5" fillId="0" borderId="0" xfId="0" applyNumberFormat="1" applyFont="1" applyBorder="1" applyAlignment="1">
      <alignment horizontal="right" vertical="center" wrapText="1"/>
    </xf>
    <xf numFmtId="0" fontId="21" fillId="0" borderId="0" xfId="3" applyFont="1" applyBorder="1" applyAlignment="1">
      <alignment horizontal="right" vertical="center"/>
    </xf>
    <xf numFmtId="0" fontId="21" fillId="0" borderId="9" xfId="3" applyFont="1" applyBorder="1" applyAlignment="1">
      <alignment horizontal="right" vertical="center"/>
    </xf>
    <xf numFmtId="0" fontId="21" fillId="0" borderId="8" xfId="3" applyFont="1" applyBorder="1" applyAlignment="1">
      <alignment vertical="center"/>
    </xf>
    <xf numFmtId="0" fontId="7" fillId="0" borderId="8" xfId="0" applyFont="1" applyBorder="1" applyAlignment="1">
      <alignment horizontal="left" vertical="center"/>
    </xf>
    <xf numFmtId="49" fontId="21" fillId="0" borderId="8" xfId="3" applyNumberFormat="1" applyFont="1" applyBorder="1" applyAlignment="1">
      <alignment horizontal="left" vertical="center" indent="1"/>
    </xf>
    <xf numFmtId="0" fontId="5" fillId="0" borderId="8" xfId="0" applyFont="1" applyBorder="1" applyAlignment="1">
      <alignment horizontal="left" vertical="center" indent="1"/>
    </xf>
    <xf numFmtId="0" fontId="5" fillId="0" borderId="10" xfId="0" applyFont="1" applyBorder="1" applyAlignment="1">
      <alignment horizontal="left" vertical="center" indent="1"/>
    </xf>
    <xf numFmtId="0" fontId="0" fillId="0" borderId="0" xfId="0" applyBorder="1" applyAlignment="1">
      <alignment vertical="center"/>
    </xf>
    <xf numFmtId="0" fontId="5" fillId="0" borderId="0" xfId="0" applyFont="1" applyBorder="1" applyAlignment="1">
      <alignment vertical="center" wrapText="1"/>
    </xf>
    <xf numFmtId="0" fontId="0" fillId="0" borderId="0" xfId="0" applyBorder="1" applyAlignment="1">
      <alignment horizontal="right" vertical="center"/>
    </xf>
    <xf numFmtId="0" fontId="5" fillId="0" borderId="6" xfId="0" applyFont="1" applyBorder="1" applyAlignment="1">
      <alignment horizontal="left" vertical="center"/>
    </xf>
    <xf numFmtId="0" fontId="0" fillId="0" borderId="0" xfId="0" applyBorder="1" applyAlignment="1">
      <alignment horizontal="right" vertical="center" wrapText="1"/>
    </xf>
    <xf numFmtId="0" fontId="7" fillId="0" borderId="0" xfId="0" applyFont="1" applyBorder="1" applyAlignment="1">
      <alignment horizontal="right" vertical="center"/>
    </xf>
    <xf numFmtId="164" fontId="5" fillId="0" borderId="0" xfId="0" applyNumberFormat="1" applyFont="1" applyBorder="1" applyAlignment="1">
      <alignment horizontal="right" vertical="center"/>
    </xf>
    <xf numFmtId="0" fontId="7" fillId="0" borderId="6" xfId="0" applyFont="1" applyBorder="1" applyAlignment="1">
      <alignment horizontal="left" vertical="center"/>
    </xf>
    <xf numFmtId="0" fontId="0" fillId="0" borderId="2" xfId="0" applyFill="1" applyBorder="1" applyAlignment="1">
      <alignment horizontal="right" vertical="center" wrapText="1"/>
    </xf>
    <xf numFmtId="0" fontId="5" fillId="0" borderId="2" xfId="0" applyFont="1" applyFill="1" applyBorder="1" applyAlignment="1">
      <alignment horizontal="right" vertical="center" wrapText="1"/>
    </xf>
    <xf numFmtId="164" fontId="5" fillId="0" borderId="2" xfId="0" applyNumberFormat="1" applyFont="1" applyFill="1" applyBorder="1" applyAlignment="1">
      <alignment horizontal="right" vertical="center" wrapText="1"/>
    </xf>
    <xf numFmtId="0" fontId="5" fillId="0" borderId="7" xfId="0" applyFont="1" applyFill="1" applyBorder="1" applyAlignment="1">
      <alignment horizontal="right" vertical="center" wrapText="1"/>
    </xf>
    <xf numFmtId="0" fontId="5" fillId="0" borderId="6" xfId="0" applyFont="1" applyFill="1" applyBorder="1" applyAlignment="1">
      <alignment horizontal="left" vertical="center" indent="1"/>
    </xf>
    <xf numFmtId="0" fontId="5" fillId="0" borderId="0" xfId="0" applyFont="1" applyBorder="1" applyAlignment="1">
      <alignment horizontal="right" vertical="top"/>
    </xf>
    <xf numFmtId="164" fontId="5" fillId="0" borderId="0" xfId="0" applyNumberFormat="1" applyFont="1" applyBorder="1" applyAlignment="1">
      <alignment horizontal="right" vertical="top"/>
    </xf>
    <xf numFmtId="0" fontId="5" fillId="0" borderId="2" xfId="0" applyFont="1" applyBorder="1" applyAlignment="1">
      <alignment horizontal="right" vertical="center"/>
    </xf>
    <xf numFmtId="0" fontId="5" fillId="0" borderId="7" xfId="0" applyFont="1" applyBorder="1" applyAlignment="1">
      <alignment horizontal="right" vertical="center"/>
    </xf>
    <xf numFmtId="164" fontId="5" fillId="0" borderId="9" xfId="0" applyNumberFormat="1" applyFont="1" applyBorder="1" applyAlignment="1">
      <alignment horizontal="right" vertical="center"/>
    </xf>
    <xf numFmtId="0" fontId="7" fillId="0" borderId="6" xfId="0" applyFont="1" applyBorder="1" applyAlignment="1">
      <alignment horizontal="left" vertical="center" wrapText="1"/>
    </xf>
    <xf numFmtId="0" fontId="5" fillId="0" borderId="8" xfId="0" applyFont="1" applyBorder="1" applyAlignment="1">
      <alignment horizontal="left" vertical="center" indent="2"/>
    </xf>
    <xf numFmtId="0" fontId="5" fillId="0" borderId="8" xfId="0" applyFont="1" applyBorder="1" applyAlignment="1">
      <alignment vertical="center"/>
    </xf>
    <xf numFmtId="0" fontId="5" fillId="0" borderId="2" xfId="0" applyFont="1" applyBorder="1" applyAlignment="1">
      <alignment horizontal="right" vertical="center" wrapText="1"/>
    </xf>
    <xf numFmtId="0" fontId="0" fillId="0" borderId="2" xfId="0" applyBorder="1" applyAlignment="1">
      <alignment horizontal="right" vertical="center" wrapText="1"/>
    </xf>
    <xf numFmtId="0" fontId="5" fillId="0" borderId="7" xfId="0" applyFont="1" applyBorder="1" applyAlignment="1">
      <alignment horizontal="right" vertical="center" wrapText="1"/>
    </xf>
    <xf numFmtId="0" fontId="3" fillId="0" borderId="0" xfId="0" applyFont="1" applyBorder="1" applyAlignment="1">
      <alignment horizontal="right" vertical="center" wrapText="1"/>
    </xf>
    <xf numFmtId="0" fontId="6" fillId="0" borderId="8" xfId="0" applyFont="1" applyBorder="1" applyAlignment="1">
      <alignment horizontal="left" vertical="center" indent="1"/>
    </xf>
    <xf numFmtId="0" fontId="6" fillId="0" borderId="10" xfId="0" applyFont="1" applyBorder="1" applyAlignment="1">
      <alignment horizontal="left" vertical="center" indent="1"/>
    </xf>
    <xf numFmtId="0" fontId="5" fillId="0" borderId="2" xfId="0" applyFont="1" applyBorder="1" applyAlignment="1">
      <alignment horizontal="right" wrapText="1"/>
    </xf>
    <xf numFmtId="0" fontId="0" fillId="0" borderId="7" xfId="0" applyBorder="1" applyAlignment="1">
      <alignment horizontal="right" wrapText="1"/>
    </xf>
    <xf numFmtId="0" fontId="0" fillId="0" borderId="7" xfId="0" applyBorder="1" applyAlignment="1">
      <alignment horizontal="right" vertical="center" wrapText="1"/>
    </xf>
    <xf numFmtId="0" fontId="6" fillId="0" borderId="8" xfId="0" applyFont="1" applyBorder="1" applyAlignment="1">
      <alignment horizontal="left" vertical="center" wrapText="1" indent="2"/>
    </xf>
    <xf numFmtId="0" fontId="6" fillId="0" borderId="2" xfId="0" applyFont="1" applyBorder="1" applyAlignment="1">
      <alignment horizontal="right" vertical="center" wrapText="1"/>
    </xf>
    <xf numFmtId="0" fontId="6" fillId="0" borderId="10" xfId="0" applyFont="1" applyBorder="1" applyAlignment="1">
      <alignment horizontal="left" vertical="center" wrapText="1" indent="1"/>
    </xf>
    <xf numFmtId="0" fontId="17" fillId="0" borderId="0" xfId="0" applyFont="1" applyAlignment="1">
      <alignment horizontal="center" wrapText="1"/>
    </xf>
    <xf numFmtId="0" fontId="7" fillId="0" borderId="8" xfId="0" applyFont="1" applyFill="1" applyBorder="1" applyAlignment="1">
      <alignment horizontal="center" vertical="center" wrapText="1"/>
    </xf>
    <xf numFmtId="0" fontId="5" fillId="0" borderId="0" xfId="0" applyFont="1" applyFill="1" applyBorder="1" applyAlignment="1">
      <alignment horizontal="right" wrapText="1"/>
    </xf>
    <xf numFmtId="0" fontId="5" fillId="0" borderId="9" xfId="0" applyFont="1" applyFill="1" applyBorder="1" applyAlignment="1">
      <alignment horizontal="right" wrapText="1"/>
    </xf>
    <xf numFmtId="0" fontId="15" fillId="0" borderId="0" xfId="0" applyFont="1" applyFill="1" applyBorder="1" applyAlignment="1">
      <alignment horizontal="right" vertical="center"/>
    </xf>
    <xf numFmtId="0" fontId="15" fillId="0" borderId="0" xfId="0" applyFont="1" applyFill="1" applyBorder="1" applyAlignment="1">
      <alignment horizontal="right" vertical="center" wrapText="1"/>
    </xf>
    <xf numFmtId="0" fontId="15" fillId="0" borderId="9" xfId="0" applyFont="1" applyFill="1" applyBorder="1" applyAlignment="1">
      <alignment horizontal="right" vertical="center" wrapText="1"/>
    </xf>
    <xf numFmtId="3" fontId="15" fillId="0" borderId="0" xfId="0" applyNumberFormat="1" applyFont="1" applyFill="1" applyBorder="1" applyAlignment="1">
      <alignment horizontal="right" vertical="center"/>
    </xf>
    <xf numFmtId="0" fontId="5" fillId="0" borderId="0" xfId="0" applyFont="1" applyFill="1" applyBorder="1" applyAlignment="1">
      <alignment horizontal="right" vertical="top" wrapText="1"/>
    </xf>
    <xf numFmtId="0" fontId="5" fillId="0" borderId="0" xfId="0" applyFont="1" applyBorder="1" applyAlignment="1">
      <alignment horizontal="left" vertical="center" indent="1"/>
    </xf>
    <xf numFmtId="0" fontId="0" fillId="0" borderId="0" xfId="0" applyBorder="1" applyAlignment="1">
      <alignment horizontal="left" vertical="center" indent="1"/>
    </xf>
    <xf numFmtId="0" fontId="5" fillId="0" borderId="8" xfId="0" applyFont="1" applyBorder="1" applyAlignment="1">
      <alignment horizontal="left" vertical="center" wrapText="1" indent="2"/>
    </xf>
    <xf numFmtId="0" fontId="15" fillId="0" borderId="1" xfId="0" applyFont="1" applyFill="1" applyBorder="1" applyAlignment="1">
      <alignment horizontal="center" wrapText="1"/>
    </xf>
    <xf numFmtId="0" fontId="15" fillId="0" borderId="9" xfId="0" applyFont="1" applyFill="1" applyBorder="1" applyAlignment="1">
      <alignment horizontal="right" vertical="top" wrapText="1"/>
    </xf>
    <xf numFmtId="0" fontId="15" fillId="0" borderId="0" xfId="0" applyFont="1" applyFill="1" applyBorder="1" applyAlignment="1">
      <alignment horizontal="right" vertical="top"/>
    </xf>
    <xf numFmtId="0" fontId="15" fillId="0" borderId="9" xfId="0" applyFont="1" applyFill="1" applyBorder="1" applyAlignment="1">
      <alignment horizontal="right" vertical="top"/>
    </xf>
    <xf numFmtId="0" fontId="15" fillId="0" borderId="1" xfId="0" applyFont="1" applyFill="1" applyBorder="1" applyAlignment="1">
      <alignment horizontal="right" vertical="top"/>
    </xf>
    <xf numFmtId="0" fontId="15" fillId="0" borderId="11" xfId="0" applyFont="1" applyFill="1" applyBorder="1" applyAlignment="1">
      <alignment horizontal="right" vertical="top"/>
    </xf>
    <xf numFmtId="0" fontId="5" fillId="0" borderId="1" xfId="0" applyFont="1" applyFill="1" applyBorder="1" applyAlignment="1">
      <alignment horizontal="center" wrapText="1"/>
    </xf>
    <xf numFmtId="0" fontId="5" fillId="0" borderId="1" xfId="0" applyFont="1" applyFill="1" applyBorder="1" applyAlignment="1">
      <alignment horizontal="center" wrapText="1"/>
    </xf>
    <xf numFmtId="0" fontId="5" fillId="0" borderId="1" xfId="0" applyFont="1" applyBorder="1" applyAlignment="1">
      <alignment horizontal="center" wrapText="1"/>
    </xf>
    <xf numFmtId="0" fontId="1" fillId="0" borderId="3" xfId="3" applyFont="1" applyBorder="1" applyAlignment="1">
      <alignment horizontal="center" wrapText="1"/>
    </xf>
    <xf numFmtId="0" fontId="5" fillId="0" borderId="10" xfId="0" applyFont="1" applyBorder="1" applyAlignment="1">
      <alignment horizontal="left" wrapText="1"/>
    </xf>
    <xf numFmtId="0" fontId="5" fillId="0" borderId="0" xfId="0" applyFont="1" applyBorder="1" applyAlignment="1">
      <alignment horizontal="center" wrapText="1"/>
    </xf>
    <xf numFmtId="0" fontId="5" fillId="0" borderId="1" xfId="0" applyFont="1" applyBorder="1" applyAlignment="1">
      <alignment horizontal="center" wrapText="1"/>
    </xf>
    <xf numFmtId="0" fontId="5" fillId="2" borderId="13" xfId="1" applyFont="1" applyFill="1" applyBorder="1" applyAlignment="1">
      <alignment horizontal="left" vertical="center" wrapText="1"/>
    </xf>
    <xf numFmtId="0" fontId="5" fillId="0" borderId="10" xfId="0" applyFont="1" applyBorder="1" applyAlignment="1">
      <alignment horizontal="left" vertical="center" wrapText="1" indent="2"/>
    </xf>
    <xf numFmtId="0" fontId="7" fillId="0" borderId="3" xfId="0" applyFont="1" applyFill="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center" wrapText="1"/>
    </xf>
    <xf numFmtId="0" fontId="15" fillId="0" borderId="8" xfId="0" applyFont="1" applyFill="1" applyBorder="1" applyAlignment="1">
      <alignment horizontal="left" vertical="center" wrapText="1"/>
    </xf>
    <xf numFmtId="0" fontId="15" fillId="0" borderId="10" xfId="0" applyFont="1" applyFill="1" applyBorder="1" applyAlignment="1">
      <alignment horizontal="left" vertical="center"/>
    </xf>
    <xf numFmtId="0" fontId="6" fillId="0" borderId="1" xfId="0" applyFont="1" applyBorder="1" applyAlignment="1">
      <alignment horizontal="center" wrapText="1"/>
    </xf>
    <xf numFmtId="0" fontId="6" fillId="0" borderId="0" xfId="0" applyFont="1" applyBorder="1" applyAlignment="1">
      <alignment horizontal="center" vertical="center" wrapText="1"/>
    </xf>
    <xf numFmtId="0" fontId="5" fillId="0" borderId="11" xfId="0" applyFont="1" applyBorder="1" applyAlignment="1">
      <alignment horizontal="center" wrapText="1"/>
    </xf>
    <xf numFmtId="0" fontId="5" fillId="0" borderId="0" xfId="0" applyFont="1" applyBorder="1" applyAlignment="1">
      <alignment horizontal="left" vertical="center"/>
    </xf>
    <xf numFmtId="0" fontId="7" fillId="0" borderId="0" xfId="0" applyFont="1" applyBorder="1" applyAlignment="1">
      <alignment horizontal="center" vertical="center"/>
    </xf>
    <xf numFmtId="0" fontId="0" fillId="0" borderId="0" xfId="0"/>
    <xf numFmtId="166" fontId="13" fillId="0" borderId="0" xfId="0" applyNumberFormat="1" applyFont="1" applyBorder="1" applyAlignment="1">
      <alignment horizontal="center" vertical="center"/>
    </xf>
    <xf numFmtId="0" fontId="29" fillId="0" borderId="0" xfId="2" applyFont="1" applyBorder="1" applyAlignment="1"/>
    <xf numFmtId="0" fontId="30" fillId="0" borderId="0" xfId="2" applyFont="1" applyBorder="1" applyAlignment="1">
      <alignment horizontal="left" vertical="top" wrapText="1"/>
    </xf>
    <xf numFmtId="0" fontId="13" fillId="0" borderId="0" xfId="2" applyFont="1" applyBorder="1" applyAlignment="1">
      <alignment horizontal="center" wrapText="1"/>
    </xf>
    <xf numFmtId="0" fontId="13" fillId="0" borderId="0" xfId="2" applyFont="1" applyBorder="1" applyAlignment="1">
      <alignment horizontal="left" vertical="top" wrapText="1"/>
    </xf>
    <xf numFmtId="166" fontId="13" fillId="0" borderId="0" xfId="2" applyNumberFormat="1" applyFont="1" applyBorder="1" applyAlignment="1">
      <alignment horizontal="right" vertical="center"/>
    </xf>
    <xf numFmtId="167" fontId="13" fillId="0" borderId="0" xfId="2" applyNumberFormat="1" applyFont="1" applyBorder="1" applyAlignment="1">
      <alignment horizontal="right" vertical="center"/>
    </xf>
    <xf numFmtId="0" fontId="13" fillId="0" borderId="0" xfId="2" applyFont="1" applyBorder="1" applyAlignment="1">
      <alignment horizontal="right" vertical="center"/>
    </xf>
    <xf numFmtId="166" fontId="30" fillId="0" borderId="0" xfId="2" applyNumberFormat="1" applyFont="1" applyBorder="1" applyAlignment="1">
      <alignment horizontal="right" vertical="center"/>
    </xf>
    <xf numFmtId="167" fontId="30" fillId="0" borderId="0" xfId="2" applyNumberFormat="1" applyFont="1" applyBorder="1" applyAlignment="1">
      <alignment horizontal="right" vertical="center"/>
    </xf>
    <xf numFmtId="0" fontId="3" fillId="0" borderId="0" xfId="2" applyBorder="1"/>
    <xf numFmtId="0" fontId="30" fillId="0" borderId="0" xfId="2" applyFont="1" applyBorder="1" applyAlignment="1">
      <alignment horizontal="center" wrapText="1"/>
    </xf>
    <xf numFmtId="168" fontId="30" fillId="0" borderId="0" xfId="2" applyNumberFormat="1" applyFont="1" applyBorder="1" applyAlignment="1">
      <alignment horizontal="right" vertical="center"/>
    </xf>
    <xf numFmtId="0" fontId="13" fillId="0" borderId="0" xfId="2" applyFont="1" applyBorder="1" applyAlignment="1">
      <alignment horizontal="left" vertical="top" wrapText="1"/>
    </xf>
    <xf numFmtId="166" fontId="13" fillId="0" borderId="0" xfId="2" applyNumberFormat="1" applyFont="1" applyBorder="1" applyAlignment="1">
      <alignment horizontal="center" vertical="center"/>
    </xf>
    <xf numFmtId="166" fontId="13" fillId="0" borderId="0" xfId="2" applyNumberFormat="1" applyFont="1" applyBorder="1" applyAlignment="1">
      <alignment horizontal="center" vertical="center"/>
    </xf>
    <xf numFmtId="0" fontId="6" fillId="0" borderId="9" xfId="0" applyFont="1" applyBorder="1" applyAlignment="1">
      <alignment horizontal="center" vertical="center"/>
    </xf>
    <xf numFmtId="0" fontId="5" fillId="0" borderId="0" xfId="0" applyFont="1" applyBorder="1" applyAlignment="1">
      <alignment horizontal="center" vertical="center" wrapText="1"/>
    </xf>
    <xf numFmtId="164" fontId="6" fillId="0" borderId="1" xfId="0" applyNumberFormat="1" applyFont="1" applyBorder="1" applyAlignment="1">
      <alignment horizontal="center" vertical="center"/>
    </xf>
    <xf numFmtId="0" fontId="22" fillId="4" borderId="8" xfId="3" applyFont="1" applyFill="1" applyBorder="1" applyAlignment="1">
      <alignment vertical="center"/>
    </xf>
    <xf numFmtId="167" fontId="13" fillId="0" borderId="0" xfId="2" applyNumberFormat="1" applyFont="1" applyBorder="1" applyAlignment="1">
      <alignment horizontal="center" vertical="center"/>
    </xf>
    <xf numFmtId="167" fontId="13" fillId="0" borderId="0" xfId="2" applyNumberFormat="1" applyFont="1" applyBorder="1" applyAlignment="1">
      <alignment horizontal="center" vertical="center"/>
    </xf>
    <xf numFmtId="166" fontId="13" fillId="0" borderId="0" xfId="2" applyNumberFormat="1" applyFont="1" applyBorder="1" applyAlignment="1">
      <alignment horizontal="center" vertical="center"/>
    </xf>
    <xf numFmtId="167" fontId="13" fillId="0" borderId="0" xfId="2" applyNumberFormat="1" applyFont="1" applyBorder="1" applyAlignment="1">
      <alignment horizontal="center" vertical="center"/>
    </xf>
    <xf numFmtId="165" fontId="13" fillId="0" borderId="0" xfId="2" applyNumberFormat="1" applyFont="1" applyBorder="1" applyAlignment="1">
      <alignment horizontal="center" vertical="center"/>
    </xf>
    <xf numFmtId="167" fontId="13" fillId="4" borderId="0" xfId="2" applyNumberFormat="1" applyFont="1" applyFill="1" applyBorder="1" applyAlignment="1">
      <alignment horizontal="center" vertical="center"/>
    </xf>
    <xf numFmtId="165" fontId="13" fillId="4" borderId="0" xfId="2" applyNumberFormat="1" applyFont="1" applyFill="1" applyBorder="1" applyAlignment="1">
      <alignment horizontal="center" vertical="center"/>
    </xf>
    <xf numFmtId="0" fontId="21" fillId="4" borderId="8" xfId="3" applyFont="1" applyFill="1" applyBorder="1" applyAlignment="1">
      <alignment vertical="center"/>
    </xf>
    <xf numFmtId="167" fontId="13" fillId="0" borderId="0" xfId="2" applyNumberFormat="1" applyFont="1" applyBorder="1" applyAlignment="1">
      <alignment horizontal="center" vertical="center"/>
    </xf>
    <xf numFmtId="166" fontId="13" fillId="4" borderId="9" xfId="2" applyNumberFormat="1" applyFont="1" applyFill="1" applyBorder="1" applyAlignment="1">
      <alignment horizontal="center" vertical="center"/>
    </xf>
    <xf numFmtId="0" fontId="21" fillId="0" borderId="1" xfId="3" applyFont="1" applyBorder="1"/>
    <xf numFmtId="167" fontId="13" fillId="0" borderId="0" xfId="2" applyNumberFormat="1" applyFont="1" applyBorder="1" applyAlignment="1">
      <alignment horizontal="center" vertical="center"/>
    </xf>
    <xf numFmtId="0" fontId="7" fillId="4" borderId="8" xfId="0" applyFont="1" applyFill="1" applyBorder="1" applyAlignment="1">
      <alignment horizontal="left" vertical="center"/>
    </xf>
    <xf numFmtId="0" fontId="21" fillId="0" borderId="13" xfId="3" applyFont="1" applyBorder="1"/>
    <xf numFmtId="167" fontId="13" fillId="0" borderId="0" xfId="2" applyNumberFormat="1" applyFont="1" applyBorder="1" applyAlignment="1">
      <alignment horizontal="center" vertical="center"/>
    </xf>
    <xf numFmtId="165" fontId="13" fillId="0" borderId="0" xfId="2" applyNumberFormat="1" applyFont="1" applyBorder="1" applyAlignment="1">
      <alignment horizontal="center" vertical="center"/>
    </xf>
    <xf numFmtId="0" fontId="15" fillId="0" borderId="10" xfId="0" applyFont="1" applyFill="1" applyBorder="1" applyAlignment="1">
      <alignment vertical="center" wrapText="1"/>
    </xf>
    <xf numFmtId="167" fontId="13" fillId="0" borderId="0" xfId="0" applyNumberFormat="1" applyFont="1" applyBorder="1" applyAlignment="1">
      <alignment horizontal="center" vertical="center"/>
    </xf>
    <xf numFmtId="0" fontId="5" fillId="0" borderId="9" xfId="0" applyFont="1" applyBorder="1" applyAlignment="1">
      <alignment horizontal="center" vertical="center" wrapText="1"/>
    </xf>
    <xf numFmtId="165" fontId="13" fillId="0" borderId="0" xfId="2" applyNumberFormat="1" applyFont="1" applyBorder="1" applyAlignment="1">
      <alignment horizontal="center" vertical="center"/>
    </xf>
    <xf numFmtId="0" fontId="0" fillId="0" borderId="0" xfId="0" applyAlignment="1">
      <alignment horizontal="center" vertical="top"/>
    </xf>
    <xf numFmtId="0" fontId="0" fillId="0" borderId="0" xfId="0" applyAlignment="1">
      <alignment horizontal="center"/>
    </xf>
    <xf numFmtId="167" fontId="13" fillId="0" borderId="0" xfId="2" applyNumberFormat="1" applyFont="1" applyBorder="1" applyAlignment="1">
      <alignment horizontal="center" vertical="center"/>
    </xf>
    <xf numFmtId="167" fontId="13" fillId="0" borderId="1" xfId="2" applyNumberFormat="1" applyFont="1" applyBorder="1" applyAlignment="1">
      <alignment horizontal="center" vertical="center"/>
    </xf>
    <xf numFmtId="0" fontId="7" fillId="4" borderId="8" xfId="0" applyFont="1" applyFill="1" applyBorder="1" applyAlignment="1">
      <alignment horizontal="left" vertical="center" wrapText="1"/>
    </xf>
    <xf numFmtId="0" fontId="0" fillId="4" borderId="0" xfId="0" applyFill="1" applyBorder="1" applyAlignment="1">
      <alignment vertical="center"/>
    </xf>
    <xf numFmtId="0" fontId="0" fillId="4" borderId="0" xfId="0" applyFill="1" applyBorder="1" applyAlignment="1">
      <alignment horizontal="right" vertical="center"/>
    </xf>
    <xf numFmtId="0" fontId="0" fillId="4" borderId="9" xfId="0" applyFill="1" applyBorder="1" applyAlignment="1">
      <alignment horizontal="center" vertical="center"/>
    </xf>
    <xf numFmtId="0" fontId="5" fillId="0" borderId="1" xfId="0" applyFont="1" applyFill="1" applyBorder="1" applyAlignment="1">
      <alignment horizontal="center"/>
    </xf>
    <xf numFmtId="164" fontId="5" fillId="0" borderId="0" xfId="0" applyNumberFormat="1" applyFont="1" applyBorder="1" applyAlignment="1">
      <alignment horizontal="center" vertical="center"/>
    </xf>
    <xf numFmtId="164" fontId="5" fillId="0" borderId="0" xfId="0" applyNumberFormat="1" applyFont="1" applyAlignment="1">
      <alignment horizontal="center"/>
    </xf>
    <xf numFmtId="0" fontId="0" fillId="0" borderId="7" xfId="0" applyBorder="1" applyAlignment="1">
      <alignment horizontal="right" vertical="center"/>
    </xf>
    <xf numFmtId="167" fontId="13" fillId="0" borderId="9" xfId="2" applyNumberFormat="1" applyFont="1" applyBorder="1" applyAlignment="1">
      <alignment horizontal="center" vertical="center"/>
    </xf>
    <xf numFmtId="0" fontId="5" fillId="0" borderId="9" xfId="0" applyFont="1" applyBorder="1"/>
    <xf numFmtId="0" fontId="13" fillId="0" borderId="0" xfId="2" applyFont="1" applyBorder="1" applyAlignment="1">
      <alignment horizontal="left" vertical="top" wrapText="1"/>
    </xf>
    <xf numFmtId="167" fontId="13" fillId="0" borderId="0" xfId="2" applyNumberFormat="1" applyFont="1" applyBorder="1" applyAlignment="1">
      <alignment horizontal="center" vertical="center"/>
    </xf>
    <xf numFmtId="0" fontId="13" fillId="0" borderId="1" xfId="2" applyFont="1" applyBorder="1" applyAlignment="1">
      <alignment horizontal="left" vertical="top" wrapText="1"/>
    </xf>
    <xf numFmtId="167" fontId="13" fillId="0" borderId="1" xfId="2" applyNumberFormat="1" applyFont="1" applyBorder="1" applyAlignment="1">
      <alignment horizontal="center" vertical="center"/>
    </xf>
    <xf numFmtId="0" fontId="5" fillId="0" borderId="1" xfId="0" applyFont="1" applyBorder="1" applyAlignment="1">
      <alignment horizontal="center" vertical="center" wrapText="1"/>
    </xf>
    <xf numFmtId="167" fontId="13" fillId="0" borderId="0" xfId="2" applyNumberFormat="1" applyFont="1" applyBorder="1" applyAlignment="1">
      <alignment horizontal="center" vertical="center"/>
    </xf>
    <xf numFmtId="167" fontId="13" fillId="0" borderId="1" xfId="2" applyNumberFormat="1" applyFont="1" applyBorder="1" applyAlignment="1">
      <alignment horizontal="center" vertical="center"/>
    </xf>
    <xf numFmtId="3" fontId="13" fillId="0" borderId="9" xfId="2" applyNumberFormat="1" applyFont="1" applyBorder="1" applyAlignment="1">
      <alignment horizontal="center" vertical="center"/>
    </xf>
    <xf numFmtId="3" fontId="5" fillId="0" borderId="9" xfId="0" applyNumberFormat="1" applyFont="1" applyBorder="1" applyAlignment="1">
      <alignment horizontal="right" vertical="center"/>
    </xf>
    <xf numFmtId="3" fontId="5" fillId="0" borderId="9" xfId="0" applyNumberFormat="1" applyFont="1" applyBorder="1" applyAlignment="1">
      <alignment horizontal="right" vertical="center" wrapText="1"/>
    </xf>
    <xf numFmtId="3" fontId="13" fillId="0" borderId="11" xfId="2" applyNumberFormat="1" applyFont="1" applyBorder="1" applyAlignment="1">
      <alignment horizontal="center" vertical="center"/>
    </xf>
    <xf numFmtId="167" fontId="13" fillId="0" borderId="0" xfId="2" applyNumberFormat="1" applyFont="1" applyBorder="1" applyAlignment="1">
      <alignment horizontal="center" vertical="center"/>
    </xf>
    <xf numFmtId="167" fontId="13" fillId="0" borderId="1" xfId="2" applyNumberFormat="1" applyFont="1" applyBorder="1" applyAlignment="1">
      <alignment horizontal="center" vertical="center"/>
    </xf>
    <xf numFmtId="167" fontId="13" fillId="0" borderId="0" xfId="2" applyNumberFormat="1" applyFont="1" applyBorder="1" applyAlignment="1">
      <alignment horizontal="center" vertical="center"/>
    </xf>
    <xf numFmtId="166" fontId="13" fillId="0" borderId="0" xfId="2" applyNumberFormat="1" applyFont="1" applyBorder="1" applyAlignment="1">
      <alignment horizontal="center" vertical="center"/>
    </xf>
    <xf numFmtId="165" fontId="13" fillId="0" borderId="0" xfId="2" applyNumberFormat="1" applyFont="1" applyBorder="1" applyAlignment="1">
      <alignment horizontal="center" vertical="center"/>
    </xf>
    <xf numFmtId="167" fontId="13" fillId="0" borderId="0" xfId="2" applyNumberFormat="1" applyFont="1" applyBorder="1" applyAlignment="1">
      <alignment horizontal="center" vertical="center"/>
    </xf>
    <xf numFmtId="167" fontId="13" fillId="0" borderId="1" xfId="2" applyNumberFormat="1" applyFont="1" applyBorder="1" applyAlignment="1">
      <alignment horizontal="center" vertical="center"/>
    </xf>
    <xf numFmtId="166" fontId="13" fillId="0" borderId="9" xfId="2" applyNumberFormat="1" applyFont="1" applyBorder="1" applyAlignment="1">
      <alignment horizontal="center" vertical="center"/>
    </xf>
    <xf numFmtId="166" fontId="13" fillId="0" borderId="11" xfId="2" applyNumberFormat="1" applyFont="1" applyBorder="1" applyAlignment="1">
      <alignment horizontal="center" vertical="center"/>
    </xf>
    <xf numFmtId="165" fontId="13" fillId="0" borderId="0" xfId="2" applyNumberFormat="1" applyFont="1" applyBorder="1" applyAlignment="1">
      <alignment horizontal="center" vertical="center"/>
    </xf>
    <xf numFmtId="166" fontId="13" fillId="0" borderId="1" xfId="2" applyNumberFormat="1" applyFont="1" applyBorder="1" applyAlignment="1">
      <alignment horizontal="center" vertical="center"/>
    </xf>
    <xf numFmtId="0" fontId="13" fillId="0" borderId="13" xfId="2" applyFont="1" applyBorder="1" applyAlignment="1">
      <alignment horizontal="center"/>
    </xf>
    <xf numFmtId="0" fontId="13" fillId="0" borderId="13" xfId="2" applyFont="1" applyBorder="1" applyAlignment="1">
      <alignment horizontal="center" wrapText="1"/>
    </xf>
    <xf numFmtId="0" fontId="13" fillId="4" borderId="0" xfId="2" applyFont="1" applyFill="1" applyBorder="1" applyAlignment="1">
      <alignment horizontal="center" wrapText="1"/>
    </xf>
    <xf numFmtId="0" fontId="13" fillId="4" borderId="0" xfId="2" applyFont="1" applyFill="1" applyBorder="1" applyAlignment="1">
      <alignment vertical="center" wrapText="1"/>
    </xf>
    <xf numFmtId="0" fontId="13" fillId="4" borderId="0" xfId="2" applyFont="1" applyFill="1" applyBorder="1" applyAlignment="1">
      <alignment wrapText="1"/>
    </xf>
    <xf numFmtId="0" fontId="13" fillId="0" borderId="0" xfId="2" applyFont="1" applyBorder="1" applyAlignment="1">
      <alignment horizontal="center" vertical="center" wrapText="1"/>
    </xf>
    <xf numFmtId="0" fontId="6" fillId="0" borderId="14" xfId="0" applyFont="1" applyBorder="1"/>
    <xf numFmtId="0" fontId="6" fillId="0" borderId="10" xfId="0" applyFont="1" applyBorder="1"/>
    <xf numFmtId="0" fontId="7" fillId="0" borderId="1" xfId="0" applyFont="1" applyBorder="1" applyAlignment="1">
      <alignment horizontal="left" vertical="center" wrapText="1"/>
    </xf>
    <xf numFmtId="166" fontId="13" fillId="0" borderId="0" xfId="2" applyNumberFormat="1" applyFont="1" applyBorder="1" applyAlignment="1">
      <alignment horizontal="center" vertical="center"/>
    </xf>
    <xf numFmtId="169" fontId="13" fillId="0" borderId="0" xfId="2" applyNumberFormat="1" applyFont="1" applyBorder="1" applyAlignment="1">
      <alignment horizontal="center" vertical="center"/>
    </xf>
    <xf numFmtId="170" fontId="13" fillId="0" borderId="0" xfId="2" applyNumberFormat="1" applyFont="1" applyBorder="1" applyAlignment="1">
      <alignment horizontal="center" vertical="center"/>
    </xf>
    <xf numFmtId="166" fontId="13" fillId="0" borderId="9" xfId="2" applyNumberFormat="1" applyFont="1" applyBorder="1" applyAlignment="1">
      <alignment horizontal="center" vertical="center"/>
    </xf>
    <xf numFmtId="166" fontId="13" fillId="0" borderId="11" xfId="2" applyNumberFormat="1" applyFont="1" applyBorder="1" applyAlignment="1">
      <alignment horizontal="center" vertical="center"/>
    </xf>
    <xf numFmtId="167" fontId="13" fillId="0" borderId="0" xfId="2" applyNumberFormat="1" applyFont="1" applyBorder="1" applyAlignment="1">
      <alignment horizontal="center" vertical="center"/>
    </xf>
    <xf numFmtId="166" fontId="13" fillId="0" borderId="0" xfId="2" applyNumberFormat="1" applyFont="1" applyBorder="1" applyAlignment="1">
      <alignment horizontal="center" vertical="center"/>
    </xf>
    <xf numFmtId="167" fontId="13" fillId="0" borderId="1" xfId="2" applyNumberFormat="1" applyFont="1" applyBorder="1" applyAlignment="1">
      <alignment horizontal="center" vertical="center"/>
    </xf>
    <xf numFmtId="0" fontId="13" fillId="0" borderId="9"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11" xfId="2" applyFont="1" applyBorder="1" applyAlignment="1">
      <alignment horizontal="center" vertical="center" wrapText="1"/>
    </xf>
    <xf numFmtId="167" fontId="13" fillId="0" borderId="1" xfId="2" applyNumberFormat="1" applyFont="1" applyBorder="1" applyAlignment="1">
      <alignment horizontal="center" vertical="center"/>
    </xf>
    <xf numFmtId="3" fontId="13" fillId="0" borderId="0" xfId="2" applyNumberFormat="1" applyFont="1" applyBorder="1" applyAlignment="1">
      <alignment horizontal="center" vertical="center"/>
    </xf>
    <xf numFmtId="171" fontId="13" fillId="0" borderId="0" xfId="2" applyNumberFormat="1" applyFont="1" applyBorder="1" applyAlignment="1">
      <alignment horizontal="center" vertical="center"/>
    </xf>
    <xf numFmtId="171" fontId="13" fillId="0" borderId="9" xfId="2" applyNumberFormat="1" applyFont="1" applyBorder="1" applyAlignment="1">
      <alignment horizontal="center" vertical="center"/>
    </xf>
    <xf numFmtId="167" fontId="13" fillId="0" borderId="11" xfId="2" applyNumberFormat="1" applyFont="1" applyBorder="1" applyAlignment="1">
      <alignment horizontal="center" vertical="center"/>
    </xf>
    <xf numFmtId="167" fontId="13" fillId="0" borderId="1" xfId="2" applyNumberFormat="1" applyFont="1" applyBorder="1" applyAlignment="1">
      <alignment horizontal="center" vertical="center"/>
    </xf>
    <xf numFmtId="1" fontId="13" fillId="0" borderId="0" xfId="2" applyNumberFormat="1" applyFont="1" applyBorder="1" applyAlignment="1">
      <alignment horizontal="center" vertical="center"/>
    </xf>
    <xf numFmtId="1" fontId="13" fillId="0" borderId="9" xfId="2" applyNumberFormat="1" applyFont="1" applyBorder="1" applyAlignment="1">
      <alignment horizontal="center" vertical="center"/>
    </xf>
    <xf numFmtId="167" fontId="13" fillId="0" borderId="9" xfId="0" applyNumberFormat="1" applyFont="1" applyBorder="1" applyAlignment="1">
      <alignment horizontal="center" vertical="center"/>
    </xf>
    <xf numFmtId="166" fontId="13" fillId="0" borderId="1" xfId="0" applyNumberFormat="1" applyFont="1" applyBorder="1" applyAlignment="1">
      <alignment horizontal="center" vertical="center"/>
    </xf>
    <xf numFmtId="167"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167" fontId="13" fillId="0" borderId="11" xfId="0" applyNumberFormat="1" applyFont="1" applyBorder="1" applyAlignment="1">
      <alignment horizontal="center" vertical="center"/>
    </xf>
    <xf numFmtId="49" fontId="5" fillId="0" borderId="0" xfId="0" applyNumberFormat="1" applyFont="1" applyBorder="1" applyAlignment="1">
      <alignment horizontal="left" vertical="center" wrapText="1" indent="1"/>
    </xf>
    <xf numFmtId="49" fontId="6" fillId="0" borderId="0" xfId="0" applyNumberFormat="1"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0" xfId="0" applyFont="1" applyBorder="1" applyAlignment="1">
      <alignment horizontal="center" vertical="center"/>
    </xf>
    <xf numFmtId="0" fontId="7" fillId="0" borderId="0" xfId="0" applyFont="1" applyBorder="1" applyAlignment="1">
      <alignment horizontal="left" vertical="center" wrapText="1"/>
    </xf>
    <xf numFmtId="164" fontId="5" fillId="0" borderId="9" xfId="0" applyNumberFormat="1" applyFont="1" applyBorder="1" applyAlignment="1">
      <alignment horizontal="center" vertical="center"/>
    </xf>
    <xf numFmtId="16" fontId="7" fillId="4" borderId="8" xfId="0" applyNumberFormat="1" applyFont="1" applyFill="1" applyBorder="1" applyAlignment="1">
      <alignment horizontal="left" vertical="center"/>
    </xf>
    <xf numFmtId="0" fontId="15" fillId="4" borderId="0" xfId="0" applyFont="1" applyFill="1" applyBorder="1" applyAlignment="1">
      <alignment horizontal="right" vertical="center"/>
    </xf>
    <xf numFmtId="0" fontId="15" fillId="4" borderId="9" xfId="0" applyFont="1" applyFill="1" applyBorder="1" applyAlignment="1">
      <alignment horizontal="right" vertical="center"/>
    </xf>
    <xf numFmtId="0" fontId="5" fillId="4" borderId="0" xfId="0" applyFont="1" applyFill="1" applyBorder="1" applyAlignment="1">
      <alignment horizontal="right" vertical="top" wrapText="1"/>
    </xf>
    <xf numFmtId="0" fontId="15" fillId="4" borderId="9" xfId="0" applyFont="1" applyFill="1" applyBorder="1" applyAlignment="1">
      <alignment horizontal="right" vertical="center" wrapText="1"/>
    </xf>
    <xf numFmtId="0" fontId="5" fillId="0" borderId="1" xfId="0" applyFont="1" applyBorder="1" applyAlignment="1">
      <alignment horizontal="center"/>
    </xf>
    <xf numFmtId="0" fontId="5" fillId="0" borderId="0" xfId="0" applyFont="1" applyBorder="1" applyAlignment="1">
      <alignment horizontal="center"/>
    </xf>
    <xf numFmtId="0" fontId="5" fillId="0" borderId="1" xfId="0" applyFont="1" applyBorder="1" applyAlignment="1">
      <alignment horizontal="center" wrapText="1"/>
    </xf>
    <xf numFmtId="3" fontId="13" fillId="0" borderId="1" xfId="0" applyNumberFormat="1" applyFont="1" applyBorder="1" applyAlignment="1">
      <alignment horizontal="center" vertical="center"/>
    </xf>
    <xf numFmtId="3" fontId="21" fillId="0" borderId="9" xfId="3" applyNumberFormat="1" applyFont="1" applyBorder="1"/>
    <xf numFmtId="3" fontId="13" fillId="4" borderId="9" xfId="2" applyNumberFormat="1" applyFont="1" applyFill="1" applyBorder="1" applyAlignment="1">
      <alignment horizontal="center" vertical="center"/>
    </xf>
    <xf numFmtId="3" fontId="5" fillId="0" borderId="9" xfId="0" applyNumberFormat="1" applyFont="1" applyBorder="1" applyAlignment="1">
      <alignment horizontal="center" vertical="center"/>
    </xf>
    <xf numFmtId="3" fontId="0" fillId="0" borderId="9" xfId="0" applyNumberFormat="1" applyBorder="1" applyAlignment="1">
      <alignment horizontal="center" vertical="center"/>
    </xf>
    <xf numFmtId="3" fontId="0" fillId="4" borderId="9" xfId="0" applyNumberFormat="1" applyFill="1" applyBorder="1" applyAlignment="1">
      <alignment horizontal="center" vertical="center"/>
    </xf>
    <xf numFmtId="3" fontId="5" fillId="0" borderId="9" xfId="0" applyNumberFormat="1" applyFont="1" applyBorder="1" applyAlignment="1">
      <alignment horizontal="center"/>
    </xf>
    <xf numFmtId="3" fontId="0" fillId="0" borderId="9" xfId="0" applyNumberFormat="1" applyBorder="1" applyAlignment="1">
      <alignment horizontal="right" vertical="center"/>
    </xf>
    <xf numFmtId="3" fontId="0" fillId="0" borderId="9" xfId="0" applyNumberFormat="1" applyBorder="1"/>
    <xf numFmtId="2" fontId="13" fillId="0" borderId="0" xfId="0" applyNumberFormat="1" applyFont="1" applyBorder="1" applyAlignment="1">
      <alignment horizontal="center" vertical="center"/>
    </xf>
    <xf numFmtId="3" fontId="5" fillId="0" borderId="0" xfId="0" applyNumberFormat="1" applyFont="1" applyBorder="1" applyAlignment="1">
      <alignment horizontal="center"/>
    </xf>
    <xf numFmtId="0" fontId="11" fillId="2" borderId="4"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9" fillId="3" borderId="4" xfId="0" applyFont="1" applyFill="1" applyBorder="1" applyAlignment="1">
      <alignment horizontal="left" vertical="center"/>
    </xf>
    <xf numFmtId="0" fontId="19" fillId="3" borderId="3" xfId="0" applyFont="1" applyFill="1" applyBorder="1" applyAlignment="1">
      <alignment horizontal="left" vertical="center"/>
    </xf>
    <xf numFmtId="0" fontId="19" fillId="3" borderId="5" xfId="0" applyFont="1" applyFill="1" applyBorder="1" applyAlignment="1">
      <alignment horizontal="left" vertical="center"/>
    </xf>
    <xf numFmtId="0" fontId="5"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center"/>
    </xf>
    <xf numFmtId="0" fontId="7" fillId="0" borderId="11" xfId="0" applyFont="1" applyBorder="1" applyAlignment="1">
      <alignment horizontal="center"/>
    </xf>
    <xf numFmtId="0" fontId="5" fillId="0" borderId="3" xfId="0" applyFont="1" applyBorder="1" applyAlignment="1">
      <alignment horizontal="center" vertical="top"/>
    </xf>
    <xf numFmtId="0" fontId="5" fillId="0" borderId="6" xfId="0" applyFont="1" applyBorder="1" applyAlignment="1">
      <alignment horizontal="center"/>
    </xf>
    <xf numFmtId="0" fontId="5" fillId="0" borderId="10"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30" fillId="0" borderId="0" xfId="2" applyFont="1" applyBorder="1" applyAlignment="1">
      <alignment horizontal="left" wrapText="1"/>
    </xf>
    <xf numFmtId="0" fontId="13" fillId="0" borderId="0" xfId="2" applyFont="1" applyBorder="1" applyAlignment="1">
      <alignment horizontal="center" wrapText="1"/>
    </xf>
    <xf numFmtId="0" fontId="12" fillId="2" borderId="3" xfId="0" applyFont="1" applyFill="1" applyBorder="1" applyAlignment="1">
      <alignment vertical="center" wrapText="1"/>
    </xf>
    <xf numFmtId="0" fontId="12" fillId="2" borderId="5" xfId="0" applyFont="1" applyFill="1" applyBorder="1" applyAlignment="1">
      <alignment vertical="center" wrapText="1"/>
    </xf>
    <xf numFmtId="0" fontId="5" fillId="0" borderId="4"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0" fontId="3" fillId="0" borderId="5" xfId="0" applyFont="1" applyBorder="1" applyAlignment="1">
      <alignment vertical="center" wrapText="1"/>
    </xf>
    <xf numFmtId="0" fontId="7" fillId="0" borderId="1" xfId="0" applyFont="1" applyBorder="1" applyAlignment="1">
      <alignment horizontal="center" wrapText="1"/>
    </xf>
    <xf numFmtId="0" fontId="5" fillId="0" borderId="9" xfId="0" applyFont="1" applyBorder="1" applyAlignment="1">
      <alignment horizontal="center" wrapText="1"/>
    </xf>
    <xf numFmtId="0" fontId="0" fillId="0" borderId="11" xfId="0" applyBorder="1" applyAlignment="1">
      <alignment horizontal="center" wrapText="1"/>
    </xf>
    <xf numFmtId="0" fontId="4" fillId="0" borderId="8" xfId="0" applyFont="1" applyBorder="1" applyAlignment="1">
      <alignment horizontal="left" wrapText="1"/>
    </xf>
    <xf numFmtId="0" fontId="0" fillId="0" borderId="10" xfId="0" applyBorder="1" applyAlignment="1">
      <alignment horizontal="left" wrapText="1"/>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6" fillId="0" borderId="3" xfId="0" applyFont="1" applyBorder="1" applyAlignment="1">
      <alignment horizontal="center"/>
    </xf>
    <xf numFmtId="0" fontId="19" fillId="3" borderId="4" xfId="0" applyFont="1" applyFill="1" applyBorder="1" applyAlignment="1">
      <alignment horizontal="left" vertical="center" wrapText="1"/>
    </xf>
    <xf numFmtId="0" fontId="19" fillId="3" borderId="3"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left" vertical="center"/>
    </xf>
    <xf numFmtId="0" fontId="4" fillId="0" borderId="6" xfId="0" applyFont="1" applyBorder="1" applyAlignment="1">
      <alignment horizontal="center" wrapText="1"/>
    </xf>
    <xf numFmtId="0" fontId="4" fillId="0" borderId="10" xfId="0" applyFont="1" applyBorder="1" applyAlignment="1">
      <alignment horizontal="center" wrapText="1"/>
    </xf>
    <xf numFmtId="0" fontId="11" fillId="2" borderId="3" xfId="0" applyFont="1" applyFill="1" applyBorder="1" applyAlignment="1">
      <alignment horizontal="left" vertical="center" wrapText="1"/>
    </xf>
    <xf numFmtId="0" fontId="11" fillId="2" borderId="3" xfId="0" applyFont="1" applyFill="1" applyBorder="1" applyAlignment="1">
      <alignment vertical="center" wrapText="1"/>
    </xf>
    <xf numFmtId="0" fontId="7" fillId="0" borderId="3" xfId="0" applyFont="1" applyBorder="1" applyAlignment="1">
      <alignment horizontal="center" wrapText="1"/>
    </xf>
    <xf numFmtId="0" fontId="7" fillId="0" borderId="7" xfId="0" applyFont="1" applyBorder="1" applyAlignment="1">
      <alignment horizontal="center" wrapText="1"/>
    </xf>
    <xf numFmtId="0" fontId="4" fillId="0" borderId="11" xfId="0" applyFont="1" applyBorder="1" applyAlignment="1">
      <alignment horizontal="center" wrapText="1"/>
    </xf>
    <xf numFmtId="0" fontId="11" fillId="2" borderId="5" xfId="0" applyFont="1" applyFill="1" applyBorder="1" applyAlignment="1">
      <alignment horizontal="left" vertical="center" wrapText="1"/>
    </xf>
    <xf numFmtId="0" fontId="5" fillId="0" borderId="3" xfId="0" applyFont="1" applyBorder="1" applyAlignment="1">
      <alignment horizontal="center"/>
    </xf>
    <xf numFmtId="0" fontId="19" fillId="3" borderId="4" xfId="3" applyFont="1" applyFill="1" applyBorder="1" applyAlignment="1">
      <alignment horizontal="left" vertical="center"/>
    </xf>
    <xf numFmtId="0" fontId="19" fillId="3" borderId="3" xfId="3" applyFont="1" applyFill="1" applyBorder="1" applyAlignment="1">
      <alignment horizontal="left" vertical="center"/>
    </xf>
    <xf numFmtId="0" fontId="19" fillId="3" borderId="5" xfId="3" applyFont="1" applyFill="1" applyBorder="1" applyAlignment="1">
      <alignment horizontal="left" vertical="center"/>
    </xf>
    <xf numFmtId="0" fontId="5" fillId="0" borderId="4" xfId="3" applyFont="1" applyBorder="1" applyAlignment="1">
      <alignment vertical="center" wrapText="1"/>
    </xf>
    <xf numFmtId="0" fontId="5" fillId="0" borderId="3" xfId="3" applyFont="1" applyBorder="1" applyAlignment="1">
      <alignment vertical="center" wrapText="1"/>
    </xf>
    <xf numFmtId="0" fontId="5" fillId="0" borderId="5" xfId="3" applyFont="1" applyBorder="1" applyAlignment="1">
      <alignment vertical="center" wrapText="1"/>
    </xf>
    <xf numFmtId="0" fontId="21" fillId="0" borderId="8" xfId="3" applyFont="1" applyBorder="1" applyAlignment="1"/>
    <xf numFmtId="0" fontId="21" fillId="0" borderId="10" xfId="3" applyFont="1" applyBorder="1" applyAlignment="1"/>
    <xf numFmtId="0" fontId="22" fillId="0" borderId="1" xfId="3" applyFont="1" applyBorder="1" applyAlignment="1">
      <alignment horizontal="center"/>
    </xf>
    <xf numFmtId="0" fontId="21" fillId="0" borderId="0" xfId="3" applyFont="1" applyBorder="1" applyAlignment="1">
      <alignment horizontal="center" wrapText="1"/>
    </xf>
    <xf numFmtId="0" fontId="21" fillId="0" borderId="0" xfId="3" applyFont="1" applyBorder="1" applyAlignment="1"/>
    <xf numFmtId="0" fontId="21" fillId="0" borderId="1" xfId="3" applyFont="1" applyBorder="1" applyAlignment="1"/>
    <xf numFmtId="0" fontId="1" fillId="0" borderId="7" xfId="3" applyFont="1" applyBorder="1" applyAlignment="1">
      <alignment horizontal="center" wrapText="1"/>
    </xf>
    <xf numFmtId="0" fontId="21" fillId="0" borderId="9" xfId="3" applyFont="1" applyBorder="1" applyAlignment="1">
      <alignment horizontal="center" wrapText="1"/>
    </xf>
    <xf numFmtId="0" fontId="21" fillId="0" borderId="11" xfId="3" applyFont="1" applyBorder="1" applyAlignment="1">
      <alignment horizontal="center" wrapText="1"/>
    </xf>
    <xf numFmtId="0" fontId="1" fillId="0" borderId="2" xfId="3" applyFont="1" applyBorder="1" applyAlignment="1">
      <alignment horizontal="center" wrapText="1"/>
    </xf>
    <xf numFmtId="0" fontId="21" fillId="0" borderId="1" xfId="3" applyFont="1" applyBorder="1" applyAlignment="1">
      <alignment horizontal="center" wrapText="1"/>
    </xf>
    <xf numFmtId="0" fontId="21" fillId="0" borderId="3" xfId="3" applyFont="1" applyBorder="1" applyAlignment="1">
      <alignment horizontal="center"/>
    </xf>
    <xf numFmtId="0" fontId="21" fillId="0" borderId="6" xfId="3" applyFont="1" applyBorder="1" applyAlignment="1"/>
    <xf numFmtId="0" fontId="22" fillId="0" borderId="3" xfId="3" applyFont="1" applyBorder="1" applyAlignment="1">
      <alignment horizontal="center"/>
    </xf>
    <xf numFmtId="0" fontId="21" fillId="0" borderId="2" xfId="3" applyFont="1" applyBorder="1" applyAlignment="1">
      <alignment horizontal="center" wrapText="1"/>
    </xf>
    <xf numFmtId="0" fontId="5" fillId="0" borderId="4" xfId="3" applyFont="1" applyBorder="1" applyAlignment="1">
      <alignment horizontal="left" vertical="center" wrapText="1"/>
    </xf>
    <xf numFmtId="0" fontId="5" fillId="0" borderId="3" xfId="3" applyFont="1" applyBorder="1" applyAlignment="1">
      <alignment horizontal="left" vertical="center" wrapText="1"/>
    </xf>
    <xf numFmtId="0" fontId="5" fillId="0" borderId="5" xfId="3" applyFont="1" applyBorder="1" applyAlignment="1">
      <alignment horizontal="left" vertical="center" wrapText="1"/>
    </xf>
    <xf numFmtId="0" fontId="0" fillId="0" borderId="3" xfId="0" applyBorder="1" applyAlignment="1">
      <alignment vertical="center" wrapText="1"/>
    </xf>
    <xf numFmtId="0" fontId="0" fillId="0" borderId="5" xfId="0" applyBorder="1" applyAlignment="1">
      <alignment vertical="center" wrapText="1"/>
    </xf>
    <xf numFmtId="0" fontId="31" fillId="3" borderId="4" xfId="0" applyFont="1" applyFill="1" applyBorder="1" applyAlignment="1">
      <alignment horizontal="left" vertical="center"/>
    </xf>
    <xf numFmtId="0" fontId="31" fillId="3" borderId="3" xfId="0" applyFont="1" applyFill="1" applyBorder="1" applyAlignment="1">
      <alignment horizontal="left" vertical="center"/>
    </xf>
    <xf numFmtId="0" fontId="31" fillId="3" borderId="5" xfId="0" applyFont="1" applyFill="1" applyBorder="1" applyAlignment="1">
      <alignment horizontal="left" vertical="center"/>
    </xf>
    <xf numFmtId="0" fontId="1" fillId="0" borderId="4" xfId="0" quotePrefix="1" applyNumberFormat="1" applyFont="1" applyBorder="1" applyAlignment="1">
      <alignment horizontal="left" vertical="center" wrapText="1"/>
    </xf>
    <xf numFmtId="0" fontId="21" fillId="0" borderId="3" xfId="0" quotePrefix="1" applyNumberFormat="1" applyFont="1" applyBorder="1" applyAlignment="1">
      <alignment horizontal="left" vertical="center" wrapText="1"/>
    </xf>
    <xf numFmtId="0" fontId="21" fillId="0" borderId="1" xfId="0" quotePrefix="1" applyNumberFormat="1" applyFont="1" applyBorder="1" applyAlignment="1">
      <alignment horizontal="left" vertical="center" wrapText="1"/>
    </xf>
    <xf numFmtId="0" fontId="21" fillId="0" borderId="11" xfId="0" quotePrefix="1" applyNumberFormat="1" applyFont="1" applyBorder="1" applyAlignment="1">
      <alignment horizontal="left" vertical="center" wrapText="1"/>
    </xf>
    <xf numFmtId="0" fontId="5" fillId="0" borderId="8" xfId="0" applyFont="1" applyBorder="1" applyAlignment="1">
      <alignment horizontal="left" vertical="top"/>
    </xf>
    <xf numFmtId="0" fontId="5" fillId="0" borderId="0" xfId="0" applyFont="1" applyBorder="1" applyAlignment="1">
      <alignment horizontal="left" vertical="top"/>
    </xf>
    <xf numFmtId="0" fontId="5" fillId="0" borderId="9" xfId="0" applyFont="1" applyBorder="1" applyAlignment="1">
      <alignment horizontal="left" vertical="top"/>
    </xf>
    <xf numFmtId="0" fontId="5" fillId="0" borderId="7" xfId="0" applyFont="1" applyBorder="1" applyAlignment="1">
      <alignment horizontal="center" wrapText="1"/>
    </xf>
    <xf numFmtId="0" fontId="0" fillId="0" borderId="11" xfId="0" applyBorder="1" applyAlignment="1"/>
    <xf numFmtId="0" fontId="5" fillId="0" borderId="2" xfId="0" applyFont="1" applyBorder="1" applyAlignment="1">
      <alignment horizontal="center" wrapText="1"/>
    </xf>
    <xf numFmtId="0" fontId="0" fillId="0" borderId="1" xfId="0" applyBorder="1" applyAlignment="1">
      <alignment wrapText="1"/>
    </xf>
    <xf numFmtId="0" fontId="0" fillId="0" borderId="1" xfId="0" applyBorder="1" applyAlignment="1"/>
    <xf numFmtId="164" fontId="5" fillId="0" borderId="2" xfId="0" applyNumberFormat="1" applyFont="1" applyBorder="1" applyAlignment="1">
      <alignment horizontal="center" wrapText="1"/>
    </xf>
    <xf numFmtId="164" fontId="5" fillId="0" borderId="1" xfId="0" applyNumberFormat="1" applyFont="1" applyBorder="1" applyAlignment="1">
      <alignment horizontal="center" wrapText="1"/>
    </xf>
    <xf numFmtId="0" fontId="7" fillId="0" borderId="6" xfId="0" applyFont="1" applyBorder="1" applyAlignment="1">
      <alignment horizontal="center"/>
    </xf>
    <xf numFmtId="0" fontId="7" fillId="0" borderId="10" xfId="0" applyFont="1" applyBorder="1" applyAlignment="1">
      <alignment horizontal="center"/>
    </xf>
    <xf numFmtId="0" fontId="0" fillId="0" borderId="3" xfId="0" applyBorder="1" applyAlignment="1">
      <alignment horizontal="center"/>
    </xf>
    <xf numFmtId="0" fontId="5" fillId="0" borderId="4" xfId="0" applyFont="1" applyBorder="1" applyAlignment="1">
      <alignment horizontal="left" vertical="top"/>
    </xf>
    <xf numFmtId="0" fontId="5" fillId="0" borderId="3" xfId="0" applyFont="1" applyBorder="1" applyAlignment="1">
      <alignment horizontal="left" vertical="top"/>
    </xf>
    <xf numFmtId="0" fontId="5" fillId="0" borderId="5" xfId="0" applyFont="1" applyBorder="1" applyAlignment="1">
      <alignment horizontal="left" vertical="top"/>
    </xf>
    <xf numFmtId="0" fontId="5" fillId="0" borderId="8" xfId="0" applyFont="1" applyBorder="1" applyAlignment="1">
      <alignment horizontal="center"/>
    </xf>
    <xf numFmtId="0" fontId="5" fillId="0" borderId="0" xfId="0" applyFont="1" applyBorder="1" applyAlignment="1">
      <alignment horizontal="center" wrapText="1"/>
    </xf>
    <xf numFmtId="164" fontId="5" fillId="0" borderId="0" xfId="0" applyNumberFormat="1" applyFont="1" applyBorder="1" applyAlignment="1">
      <alignment horizontal="center" wrapText="1"/>
    </xf>
    <xf numFmtId="0" fontId="0" fillId="0" borderId="3" xfId="0" applyBorder="1" applyAlignment="1">
      <alignment horizontal="center" vertical="center"/>
    </xf>
    <xf numFmtId="0" fontId="5" fillId="0" borderId="6" xfId="0" applyFont="1" applyFill="1" applyBorder="1" applyAlignment="1">
      <alignment horizontal="center"/>
    </xf>
    <xf numFmtId="0" fontId="5" fillId="0" borderId="10" xfId="0" applyFont="1" applyFill="1" applyBorder="1" applyAlignment="1">
      <alignment horizontal="center"/>
    </xf>
    <xf numFmtId="0" fontId="5" fillId="0" borderId="2" xfId="0" applyFont="1" applyFill="1" applyBorder="1" applyAlignment="1">
      <alignment horizontal="center" wrapText="1"/>
    </xf>
    <xf numFmtId="0" fontId="0" fillId="0" borderId="1" xfId="0" applyFill="1" applyBorder="1" applyAlignment="1">
      <alignment wrapText="1"/>
    </xf>
    <xf numFmtId="0" fontId="7" fillId="0" borderId="3" xfId="0" applyFont="1" applyFill="1" applyBorder="1" applyAlignment="1">
      <alignment horizontal="center" wrapText="1"/>
    </xf>
    <xf numFmtId="164" fontId="5" fillId="0" borderId="2" xfId="0" applyNumberFormat="1" applyFont="1" applyFill="1" applyBorder="1" applyAlignment="1">
      <alignment horizontal="center" wrapText="1"/>
    </xf>
    <xf numFmtId="164" fontId="5" fillId="0" borderId="1" xfId="0" applyNumberFormat="1" applyFont="1" applyFill="1" applyBorder="1" applyAlignment="1">
      <alignment horizontal="center" wrapText="1"/>
    </xf>
    <xf numFmtId="0" fontId="0" fillId="0" borderId="3" xfId="0" applyBorder="1" applyAlignment="1">
      <alignment horizontal="center" vertical="top"/>
    </xf>
    <xf numFmtId="0" fontId="11" fillId="2" borderId="4" xfId="0" applyFont="1" applyFill="1" applyBorder="1" applyAlignment="1">
      <alignment horizontal="left" vertical="top" wrapText="1"/>
    </xf>
    <xf numFmtId="0" fontId="12" fillId="2" borderId="3" xfId="0" applyFont="1" applyFill="1" applyBorder="1" applyAlignment="1">
      <alignment vertical="top" wrapText="1"/>
    </xf>
    <xf numFmtId="0" fontId="12" fillId="2" borderId="5" xfId="0" applyFont="1" applyFill="1" applyBorder="1" applyAlignment="1">
      <alignment vertical="top" wrapText="1"/>
    </xf>
    <xf numFmtId="0" fontId="5" fillId="0" borderId="4" xfId="0" applyFont="1" applyBorder="1" applyAlignment="1">
      <alignment vertical="top" wrapText="1"/>
    </xf>
    <xf numFmtId="0" fontId="0" fillId="0" borderId="3" xfId="0" applyBorder="1" applyAlignment="1">
      <alignment vertical="top" wrapText="1"/>
    </xf>
    <xf numFmtId="0" fontId="0" fillId="0" borderId="5" xfId="0" applyBorder="1" applyAlignment="1">
      <alignment vertical="top" wrapText="1"/>
    </xf>
    <xf numFmtId="0" fontId="0" fillId="0" borderId="1" xfId="0"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0" fillId="0" borderId="11" xfId="0" applyBorder="1" applyAlignment="1">
      <alignment vertical="center"/>
    </xf>
    <xf numFmtId="0" fontId="5" fillId="0" borderId="0" xfId="0" applyFont="1" applyBorder="1" applyAlignment="1">
      <alignment horizontal="center"/>
    </xf>
    <xf numFmtId="0" fontId="7" fillId="0" borderId="1" xfId="0" applyFont="1" applyBorder="1" applyAlignment="1">
      <alignment horizontal="center" vertical="center" wrapText="1"/>
    </xf>
    <xf numFmtId="0" fontId="5" fillId="0" borderId="1" xfId="0" applyFont="1" applyBorder="1" applyAlignment="1">
      <alignment horizontal="center" wrapText="1"/>
    </xf>
    <xf numFmtId="0" fontId="5" fillId="0" borderId="11" xfId="0" applyFont="1" applyBorder="1" applyAlignment="1">
      <alignment horizontal="center" wrapText="1"/>
    </xf>
    <xf numFmtId="0" fontId="5" fillId="0" borderId="3" xfId="0" applyFont="1" applyBorder="1" applyAlignment="1">
      <alignment vertical="center" wrapText="1"/>
    </xf>
    <xf numFmtId="0" fontId="0" fillId="0" borderId="11" xfId="0" applyBorder="1" applyAlignment="1">
      <alignment wrapText="1"/>
    </xf>
    <xf numFmtId="0" fontId="5"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wrapText="1"/>
    </xf>
    <xf numFmtId="0" fontId="0" fillId="0" borderId="0" xfId="0" applyBorder="1" applyAlignment="1">
      <alignment wrapText="1"/>
    </xf>
    <xf numFmtId="0" fontId="0" fillId="0" borderId="9" xfId="0" applyBorder="1" applyAlignment="1">
      <alignment wrapText="1"/>
    </xf>
    <xf numFmtId="0" fontId="10" fillId="0" borderId="8" xfId="0" applyFont="1" applyBorder="1" applyAlignment="1">
      <alignment horizontal="center" wrapText="1"/>
    </xf>
    <xf numFmtId="0" fontId="11" fillId="2" borderId="3" xfId="0" applyFont="1" applyFill="1" applyBorder="1" applyAlignment="1">
      <alignment horizontal="left" vertical="top" wrapText="1"/>
    </xf>
    <xf numFmtId="0" fontId="11" fillId="2" borderId="5" xfId="0" applyFont="1" applyFill="1" applyBorder="1" applyAlignment="1">
      <alignment horizontal="left" vertical="top" wrapText="1"/>
    </xf>
    <xf numFmtId="0" fontId="4" fillId="0" borderId="1" xfId="0" applyFont="1" applyBorder="1" applyAlignment="1">
      <alignment horizontal="center" wrapText="1"/>
    </xf>
    <xf numFmtId="0" fontId="19" fillId="3" borderId="8" xfId="0" applyFont="1" applyFill="1" applyBorder="1" applyAlignment="1">
      <alignment horizontal="left" vertical="center"/>
    </xf>
    <xf numFmtId="0" fontId="19" fillId="3" borderId="0" xfId="0" applyFont="1" applyFill="1" applyBorder="1" applyAlignment="1">
      <alignment horizontal="left" vertical="center"/>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13" fillId="0" borderId="13"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13" xfId="2" applyFont="1" applyBorder="1" applyAlignment="1">
      <alignment horizontal="center" wrapText="1"/>
    </xf>
    <xf numFmtId="0" fontId="13" fillId="0" borderId="15" xfId="2" applyFont="1" applyBorder="1" applyAlignment="1">
      <alignment horizontal="center" wrapText="1"/>
    </xf>
    <xf numFmtId="0" fontId="13" fillId="0" borderId="12"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2" xfId="2" applyFont="1" applyBorder="1" applyAlignment="1">
      <alignment horizontal="center" wrapText="1"/>
    </xf>
    <xf numFmtId="0" fontId="13" fillId="0" borderId="14" xfId="2" applyFont="1" applyBorder="1" applyAlignment="1">
      <alignment horizontal="center" wrapText="1"/>
    </xf>
    <xf numFmtId="0" fontId="13" fillId="0" borderId="11" xfId="2" applyFont="1" applyBorder="1" applyAlignment="1">
      <alignment horizontal="center" vertical="center" wrapText="1"/>
    </xf>
    <xf numFmtId="0" fontId="13" fillId="0" borderId="5" xfId="2" applyFont="1" applyBorder="1" applyAlignment="1">
      <alignment horizontal="center" vertical="center" wrapText="1"/>
    </xf>
    <xf numFmtId="0" fontId="5" fillId="0" borderId="0" xfId="0" applyFont="1" applyBorder="1" applyAlignment="1">
      <alignment horizontal="center" vertical="top" wrapText="1"/>
    </xf>
    <xf numFmtId="0" fontId="7" fillId="4" borderId="6" xfId="0" applyFont="1" applyFill="1" applyBorder="1" applyAlignment="1">
      <alignment horizontal="center" vertical="center"/>
    </xf>
    <xf numFmtId="0" fontId="7" fillId="4" borderId="2" xfId="0" applyFont="1" applyFill="1" applyBorder="1" applyAlignment="1">
      <alignment horizontal="center" vertical="center"/>
    </xf>
    <xf numFmtId="0" fontId="5"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9" fillId="0" borderId="6" xfId="0" applyFont="1" applyBorder="1" applyAlignment="1">
      <alignment horizontal="center"/>
    </xf>
    <xf numFmtId="0" fontId="9" fillId="0" borderId="10" xfId="0" applyFont="1" applyBorder="1" applyAlignment="1">
      <alignment horizontal="center"/>
    </xf>
    <xf numFmtId="0" fontId="11" fillId="2" borderId="3" xfId="0" applyFont="1" applyFill="1" applyBorder="1" applyAlignment="1">
      <alignment horizontal="left" vertical="center"/>
    </xf>
    <xf numFmtId="0" fontId="11" fillId="2" borderId="5" xfId="0" applyFont="1" applyFill="1" applyBorder="1" applyAlignment="1">
      <alignment horizontal="left" vertical="center"/>
    </xf>
    <xf numFmtId="0" fontId="13" fillId="0" borderId="1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5" fillId="0" borderId="1" xfId="0" applyFont="1" applyFill="1" applyBorder="1" applyAlignment="1">
      <alignment horizontal="center"/>
    </xf>
    <xf numFmtId="0" fontId="15" fillId="0" borderId="6"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16" fillId="0" borderId="1" xfId="0" applyFont="1" applyFill="1" applyBorder="1" applyAlignment="1">
      <alignment horizontal="center" wrapText="1"/>
    </xf>
    <xf numFmtId="0" fontId="15" fillId="0" borderId="9" xfId="0" applyFont="1" applyFill="1" applyBorder="1" applyAlignment="1">
      <alignment horizontal="center" wrapText="1"/>
    </xf>
    <xf numFmtId="0" fontId="15" fillId="0" borderId="11" xfId="0" applyFont="1" applyFill="1" applyBorder="1" applyAlignment="1">
      <alignment horizontal="center" wrapText="1"/>
    </xf>
    <xf numFmtId="0" fontId="15" fillId="0" borderId="10" xfId="0" applyFont="1" applyFill="1" applyBorder="1" applyAlignment="1">
      <alignment horizontal="left" vertical="center"/>
    </xf>
    <xf numFmtId="0" fontId="15" fillId="0" borderId="1" xfId="0" applyFont="1" applyFill="1" applyBorder="1" applyAlignment="1">
      <alignment horizontal="left" vertical="center"/>
    </xf>
    <xf numFmtId="0" fontId="15" fillId="0" borderId="11" xfId="0" applyFont="1" applyFill="1" applyBorder="1" applyAlignment="1">
      <alignment horizontal="left" vertical="center"/>
    </xf>
    <xf numFmtId="0" fontId="5" fillId="0" borderId="3" xfId="0" applyFont="1" applyFill="1" applyBorder="1" applyAlignment="1">
      <alignment horizontal="center"/>
    </xf>
    <xf numFmtId="0" fontId="15" fillId="0" borderId="10" xfId="0" applyFont="1" applyFill="1" applyBorder="1" applyAlignment="1">
      <alignment vertical="center" wrapText="1"/>
    </xf>
    <xf numFmtId="0" fontId="15" fillId="0" borderId="1" xfId="0" applyFont="1" applyFill="1" applyBorder="1" applyAlignment="1">
      <alignment vertical="center" wrapText="1"/>
    </xf>
    <xf numFmtId="0" fontId="15" fillId="0" borderId="11" xfId="0" applyFont="1" applyFill="1" applyBorder="1" applyAlignment="1">
      <alignment vertical="center" wrapText="1"/>
    </xf>
    <xf numFmtId="0" fontId="16" fillId="0" borderId="3" xfId="0" applyFont="1" applyFill="1" applyBorder="1" applyAlignment="1">
      <alignment horizontal="center" wrapText="1"/>
    </xf>
    <xf numFmtId="0" fontId="15" fillId="0" borderId="2" xfId="0" applyFont="1" applyFill="1" applyBorder="1" applyAlignment="1">
      <alignment horizontal="left" vertical="center"/>
    </xf>
    <xf numFmtId="0" fontId="15" fillId="0" borderId="7" xfId="0" applyFont="1" applyFill="1" applyBorder="1" applyAlignment="1">
      <alignment horizontal="left" vertical="center"/>
    </xf>
    <xf numFmtId="0" fontId="15" fillId="0" borderId="7" xfId="0" applyFont="1" applyFill="1" applyBorder="1" applyAlignment="1">
      <alignment horizontal="center" wrapText="1"/>
    </xf>
    <xf numFmtId="0" fontId="15" fillId="0" borderId="10" xfId="0" applyFont="1" applyFill="1" applyBorder="1" applyAlignment="1">
      <alignment horizontal="left" vertical="center" wrapText="1"/>
    </xf>
  </cellXfs>
  <cellStyles count="4">
    <cellStyle name="Hipervínculo" xfId="1" builtinId="8"/>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
  <sheetViews>
    <sheetView topLeftCell="A16" workbookViewId="0">
      <selection activeCell="J18" sqref="J18"/>
    </sheetView>
  </sheetViews>
  <sheetFormatPr baseColWidth="10" defaultColWidth="14.7109375" defaultRowHeight="12.75"/>
  <cols>
    <col min="1" max="1" width="78.7109375" style="39" customWidth="1"/>
    <col min="2" max="16384" width="14.7109375" style="39"/>
  </cols>
  <sheetData>
    <row r="1" spans="1:3" s="47" customFormat="1" ht="19.5" customHeight="1">
      <c r="A1" s="48" t="s">
        <v>188</v>
      </c>
      <c r="B1" s="43"/>
    </row>
    <row r="2" spans="1:3" ht="12.75" customHeight="1">
      <c r="A2" s="46" t="s">
        <v>257</v>
      </c>
    </row>
    <row r="3" spans="1:3" ht="12.75" customHeight="1">
      <c r="A3" s="90"/>
      <c r="C3" s="43"/>
    </row>
    <row r="4" spans="1:3">
      <c r="A4" s="91" t="str">
        <f>DQ.1!A1</f>
        <v>Tabla DQ.1: Distribución de la edad de la población de los hogares</v>
      </c>
    </row>
    <row r="5" spans="1:3">
      <c r="A5" s="92" t="str">
        <f>DQ.2!A1</f>
        <v>Tabla DQ.2: Distribución de la edad de las mujeres elegibles y entrevistadas</v>
      </c>
    </row>
    <row r="6" spans="1:3">
      <c r="A6" s="92" t="e">
        <f>#REF!</f>
        <v>#REF!</v>
      </c>
    </row>
    <row r="7" spans="1:3">
      <c r="A7" s="92" t="str">
        <f>DQ.4!A1</f>
        <v>Tabla DQ.4: Distribución de la edad de niños/as en el hogar y en cuestionarios de menores de 5 años</v>
      </c>
    </row>
    <row r="8" spans="1:3">
      <c r="A8" s="92" t="str">
        <f>DQ.5!A1</f>
        <v>Tabla DQ.5: Reporte de fechas de nacimiento: Población del hogar</v>
      </c>
    </row>
    <row r="9" spans="1:3">
      <c r="A9" s="92" t="str">
        <f>DQ.6!A1</f>
        <v>Tabla DQ.6: Reporte de fecha de nacimiento y edad: Mujeres</v>
      </c>
    </row>
    <row r="10" spans="1:3">
      <c r="A10" s="92" t="e">
        <f>#REF!</f>
        <v>#REF!</v>
      </c>
    </row>
    <row r="11" spans="1:3">
      <c r="A11" s="92" t="str">
        <f>DQ.8!A1</f>
        <v>Tabla DQ.8:  Reporte de fecha de nacimiento y edad:  Menores de 5 años</v>
      </c>
    </row>
    <row r="12" spans="1:3">
      <c r="A12" s="92" t="str">
        <f>DQ.9!A1</f>
        <v>Tabla DQ.9: Reporte de fecha de nacimiento: Niños, adolescentes y jóvenes</v>
      </c>
    </row>
    <row r="13" spans="1:3">
      <c r="A13" s="92" t="e">
        <f>#REF!</f>
        <v>#REF!</v>
      </c>
    </row>
    <row r="14" spans="1:3">
      <c r="A14" s="92" t="str">
        <f>DQ.11!A1</f>
        <v>Tabla DQ.11: Completitud de la información</v>
      </c>
    </row>
    <row r="15" spans="1:3">
      <c r="A15" s="92" t="str">
        <f>DQ.12!A1</f>
        <v>Tabla DQ.12: Completitud de la información para indicadores de antropometría: Bajo peso</v>
      </c>
    </row>
    <row r="16" spans="1:3">
      <c r="A16" s="92" t="str">
        <f>DQ.13!A1</f>
        <v>Tabla DQ.13: Completitud de la información para indicadores de antropometría: retraso del crecimiento</v>
      </c>
    </row>
    <row r="17" spans="1:1">
      <c r="A17" s="92" t="str">
        <f>DQ.14!A1</f>
        <v>Tabla DQ.14: Completitud de la información para indicadores de antropometría: Peso y talla</v>
      </c>
    </row>
    <row r="18" spans="1:1">
      <c r="A18" s="92" t="str">
        <f>DQ.15!A1</f>
        <v>Tabla DQ.15: Preferencia de dígitos en medidas antropométricas</v>
      </c>
    </row>
    <row r="19" spans="1:1">
      <c r="A19" s="92" t="str">
        <f>DQ.16!A1</f>
        <v>Tabla DQ:16: Observación de certificados de nacimiento</v>
      </c>
    </row>
    <row r="20" spans="1:1">
      <c r="A20" s="92" t="str">
        <f>DQ.17!A1</f>
        <v>Tabla DQ.17: Observación de tarjetas de vacunación</v>
      </c>
    </row>
    <row r="21" spans="1:1">
      <c r="A21" s="92" t="str">
        <f>DQ.18!A1</f>
        <v>Tabla DQ.18: Observación  de tarjeta de salud de las mujeres</v>
      </c>
    </row>
    <row r="22" spans="1:1">
      <c r="A22" s="92" t="str">
        <f>DQ.19!A1</f>
        <v>Tabla DQ.19: Lugares para el lavado de manos</v>
      </c>
    </row>
    <row r="23" spans="1:1">
      <c r="A23" s="92" t="e">
        <f>DQ.20!#REF!</f>
        <v>#REF!</v>
      </c>
    </row>
    <row r="24" spans="1:1">
      <c r="A24" s="92" t="e">
        <f>#REF!</f>
        <v>#REF!</v>
      </c>
    </row>
    <row r="25" spans="1:1">
      <c r="A25" s="92" t="str">
        <f>DQ.22!A1</f>
        <v>Tabla DQ.22: Asistencia escolar por año simple</v>
      </c>
    </row>
    <row r="26" spans="1:1">
      <c r="A26" s="92" t="str">
        <f>DQ.23!A1</f>
        <v>Tabla DQ.23: Índice de masculinidad al nacer entre niños nacidos vivos y sobrevivientes</v>
      </c>
    </row>
    <row r="27" spans="1:1">
      <c r="A27" s="92" t="str">
        <f>DQ.24!A1</f>
        <v>Tabla DQ.24: Nacimientos por períodos anteriores a la encuesta</v>
      </c>
    </row>
    <row r="28" spans="1:1">
      <c r="A28" s="92" t="str">
        <f>DQ.25!$A$1</f>
        <v>Tabla DQ.25: Reporte de edad en días al fallecimiento</v>
      </c>
    </row>
    <row r="29" spans="1:1">
      <c r="A29" s="92" t="str">
        <f>DQ.26!$A$1</f>
        <v>Tabla DQ.26: Reporte de edad en meses al fallecimiento</v>
      </c>
    </row>
    <row r="30" spans="1:1">
      <c r="A30" s="92" t="e">
        <f>#REF!</f>
        <v>#REF!</v>
      </c>
    </row>
    <row r="31" spans="1:1">
      <c r="A31" s="93" t="e">
        <f>#REF!</f>
        <v>#REF!</v>
      </c>
    </row>
    <row r="32" spans="1:1">
      <c r="A32" s="74"/>
    </row>
    <row r="33" spans="1:1" ht="22.5">
      <c r="A33" s="178" t="s">
        <v>227</v>
      </c>
    </row>
    <row r="35" spans="1:1" ht="22.5">
      <c r="A35" s="178" t="s">
        <v>228</v>
      </c>
    </row>
  </sheetData>
  <hyperlinks>
    <hyperlink ref="A4" location="DQ.1!A1" display="DQ.1!A1"/>
    <hyperlink ref="A5" location="DQ.2!A1" display="DQ.2!A1"/>
    <hyperlink ref="A6" location="DQ.3!A1" display="DQ.3!A1"/>
    <hyperlink ref="A7" location="DQ.4!A1" display="DQ.4!A1"/>
    <hyperlink ref="A8" location="DQ.5!A1" display="DQ.5!A1"/>
    <hyperlink ref="A9" location="DQ.6!A1" display="DQ.6!A1"/>
    <hyperlink ref="A10" location="DQ.7!A1" display="DQ.7!A1"/>
    <hyperlink ref="A11" location="DQ.8!A1" display="DQ.8!A1"/>
    <hyperlink ref="A12" location="DQ.9!A1" display="DQ.9!A1"/>
    <hyperlink ref="A13" location="DQ.10!A1" display="DQ.10!A1"/>
    <hyperlink ref="A14" location="DQ.11!A1" display="DQ.11!A1"/>
    <hyperlink ref="A15" location="DQ.12!A1" display="DQ.12!A1"/>
    <hyperlink ref="A16" location="DQ.13!A1" display="DQ.13!A1"/>
    <hyperlink ref="A17" location="DQ.14!A1" display="DQ.14!A1"/>
    <hyperlink ref="A18" location="DQ.15!A1" display="DQ.15!A1"/>
    <hyperlink ref="A19" location="DQ.16!A1" display="DQ.16!A1"/>
    <hyperlink ref="A20" location="DQ.17!A1" display="DQ.17!A1"/>
    <hyperlink ref="A21" location="DQ.18!A1" display="DQ.18!A1"/>
    <hyperlink ref="A22" location="DQ.19!A1" display="DQ.19!A1"/>
    <hyperlink ref="A23" location="DQ.20!A1" display="DQ.20!A1"/>
    <hyperlink ref="A24" location="DQ.21!A1" display="DQ.21!A1"/>
    <hyperlink ref="A25" location="DQ.22!A1" display="DQ.22!A1"/>
    <hyperlink ref="A26" location="DQ.23!A1" display="DQ.23!A1"/>
    <hyperlink ref="A27" location="DQ.24!A1" display="DQ.24!A1"/>
    <hyperlink ref="A28" location="DQ.25!A1" display="DQ.25!A1"/>
    <hyperlink ref="A29" location="DQ.26!A1" display="DQ.26!A1"/>
    <hyperlink ref="A30" location="DQ.27!A1" display="DQ.27!A1"/>
    <hyperlink ref="A31" location="DQ.28!A1" display="DQ.28!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workbookViewId="0">
      <selection activeCell="A2" sqref="A2:K2"/>
    </sheetView>
  </sheetViews>
  <sheetFormatPr baseColWidth="10" defaultRowHeight="12.75" customHeight="1"/>
  <cols>
    <col min="1" max="1" width="9.85546875" style="9" customWidth="1"/>
    <col min="2" max="5" width="8.42578125" customWidth="1"/>
    <col min="6" max="6" width="0.85546875" customWidth="1"/>
    <col min="7" max="7" width="9.85546875" style="14" customWidth="1"/>
    <col min="8" max="11" width="8.42578125" customWidth="1"/>
    <col min="12" max="13" width="9.140625"/>
  </cols>
  <sheetData>
    <row r="1" spans="1:13" ht="19.5" customHeight="1">
      <c r="A1" s="328" t="s">
        <v>208</v>
      </c>
      <c r="B1" s="329"/>
      <c r="C1" s="329"/>
      <c r="D1" s="329"/>
      <c r="E1" s="329"/>
      <c r="F1" s="329"/>
      <c r="G1" s="329"/>
      <c r="H1" s="329"/>
      <c r="I1" s="329"/>
      <c r="J1" s="329"/>
      <c r="K1" s="330"/>
    </row>
    <row r="2" spans="1:13" s="64" customFormat="1" ht="15.75" customHeight="1">
      <c r="A2" s="331" t="s">
        <v>275</v>
      </c>
      <c r="B2" s="332"/>
      <c r="C2" s="332"/>
      <c r="D2" s="332"/>
      <c r="E2" s="332"/>
      <c r="F2" s="332"/>
      <c r="G2" s="332"/>
      <c r="H2" s="332"/>
      <c r="I2" s="332"/>
      <c r="J2" s="332"/>
      <c r="K2" s="333"/>
    </row>
    <row r="3" spans="1:13" ht="12.75" customHeight="1">
      <c r="A3" s="337"/>
      <c r="B3" s="334" t="s">
        <v>56</v>
      </c>
      <c r="C3" s="334"/>
      <c r="D3" s="334" t="s">
        <v>58</v>
      </c>
      <c r="E3" s="334"/>
      <c r="F3" s="312"/>
      <c r="G3" s="339"/>
      <c r="H3" s="334" t="s">
        <v>56</v>
      </c>
      <c r="I3" s="334"/>
      <c r="J3" s="334" t="s">
        <v>58</v>
      </c>
      <c r="K3" s="335"/>
      <c r="M3" s="89"/>
    </row>
    <row r="4" spans="1:13" ht="12.75" customHeight="1">
      <c r="A4" s="338"/>
      <c r="B4" s="311" t="s">
        <v>55</v>
      </c>
      <c r="C4" s="311" t="s">
        <v>54</v>
      </c>
      <c r="D4" s="311" t="s">
        <v>55</v>
      </c>
      <c r="E4" s="311" t="s">
        <v>54</v>
      </c>
      <c r="F4" s="311"/>
      <c r="G4" s="340"/>
      <c r="H4" s="311" t="s">
        <v>55</v>
      </c>
      <c r="I4" s="311" t="s">
        <v>54</v>
      </c>
      <c r="J4" s="311" t="s">
        <v>55</v>
      </c>
      <c r="K4" s="52" t="s">
        <v>54</v>
      </c>
    </row>
    <row r="5" spans="1:13" ht="12.75" customHeight="1">
      <c r="A5" s="76"/>
      <c r="B5" s="77"/>
      <c r="C5" s="77"/>
      <c r="D5" s="77"/>
      <c r="E5" s="77"/>
      <c r="F5" s="77"/>
      <c r="G5" s="78"/>
      <c r="H5" s="77"/>
      <c r="I5" s="77"/>
      <c r="J5" s="77"/>
      <c r="K5" s="79"/>
    </row>
    <row r="6" spans="1:13" ht="12.75" customHeight="1">
      <c r="A6" s="116" t="s">
        <v>60</v>
      </c>
      <c r="B6" s="77"/>
      <c r="C6" s="228"/>
      <c r="D6" s="77"/>
      <c r="E6" s="77"/>
      <c r="F6" s="77"/>
      <c r="G6" s="189" t="s">
        <v>60</v>
      </c>
      <c r="H6" s="77"/>
      <c r="I6" s="77"/>
      <c r="J6" s="77"/>
      <c r="K6" s="79"/>
    </row>
    <row r="7" spans="1:13" ht="12.75" customHeight="1">
      <c r="A7" s="118">
        <v>0</v>
      </c>
      <c r="B7" s="191">
        <v>305.52981500388239</v>
      </c>
      <c r="C7" s="228">
        <v>2.1629695463695033</v>
      </c>
      <c r="D7" s="191">
        <v>244.03145639467013</v>
      </c>
      <c r="E7" s="228">
        <v>1.7257399732421181</v>
      </c>
      <c r="F7" s="80"/>
      <c r="G7" s="162">
        <v>45</v>
      </c>
      <c r="H7" s="191">
        <v>174.37399660752988</v>
      </c>
      <c r="I7" s="228">
        <v>1.2344642840700621</v>
      </c>
      <c r="J7" s="191">
        <v>140.95876047198715</v>
      </c>
      <c r="K7" s="295">
        <v>0.996831191843357</v>
      </c>
      <c r="M7" s="89"/>
    </row>
    <row r="8" spans="1:13" ht="12.75" customHeight="1">
      <c r="A8" s="118">
        <f>A7+1</f>
        <v>1</v>
      </c>
      <c r="B8" s="191">
        <v>295.90941885546033</v>
      </c>
      <c r="C8" s="228">
        <v>2.0948628580164108</v>
      </c>
      <c r="D8" s="191">
        <v>290.61496937841736</v>
      </c>
      <c r="E8" s="228">
        <v>2.055168939645859</v>
      </c>
      <c r="F8" s="80"/>
      <c r="G8" s="162">
        <v>46</v>
      </c>
      <c r="H8" s="191">
        <v>145.56288048809171</v>
      </c>
      <c r="I8" s="228">
        <v>1.0304987013249922</v>
      </c>
      <c r="J8" s="191">
        <v>170.13805843146253</v>
      </c>
      <c r="K8" s="295">
        <v>1.203181150261704</v>
      </c>
    </row>
    <row r="9" spans="1:13" ht="12.75" customHeight="1">
      <c r="A9" s="118">
        <f t="shared" ref="A9:A47" si="0">A8+1</f>
        <v>2</v>
      </c>
      <c r="B9" s="191">
        <v>280.31186796284095</v>
      </c>
      <c r="C9" s="228">
        <v>1.984441465661444</v>
      </c>
      <c r="D9" s="191">
        <v>280.30002924142451</v>
      </c>
      <c r="E9" s="228">
        <v>1.9822238170006097</v>
      </c>
      <c r="F9" s="80"/>
      <c r="G9" s="162">
        <v>47</v>
      </c>
      <c r="H9" s="191">
        <v>128.85113083203953</v>
      </c>
      <c r="I9" s="228">
        <v>0.91218944377468558</v>
      </c>
      <c r="J9" s="191">
        <v>167.04307437230256</v>
      </c>
      <c r="K9" s="295">
        <v>1.1812940633002538</v>
      </c>
    </row>
    <row r="10" spans="1:13" ht="12.75" customHeight="1">
      <c r="A10" s="118">
        <f t="shared" si="0"/>
        <v>3</v>
      </c>
      <c r="B10" s="191">
        <v>283.32179205912684</v>
      </c>
      <c r="C10" s="228">
        <v>2.0057499397855403</v>
      </c>
      <c r="D10" s="191">
        <v>255.80511122542455</v>
      </c>
      <c r="E10" s="228">
        <v>1.8090008244158597</v>
      </c>
      <c r="F10" s="80"/>
      <c r="G10" s="162">
        <v>48</v>
      </c>
      <c r="H10" s="191">
        <v>109.97869970550336</v>
      </c>
      <c r="I10" s="228">
        <v>0.77858384527643454</v>
      </c>
      <c r="J10" s="191">
        <v>149.72591241391635</v>
      </c>
      <c r="K10" s="295">
        <v>1.0588306765868531</v>
      </c>
    </row>
    <row r="11" spans="1:13" ht="12.75" customHeight="1">
      <c r="A11" s="118">
        <f t="shared" si="0"/>
        <v>4</v>
      </c>
      <c r="B11" s="191">
        <v>283.0412179297432</v>
      </c>
      <c r="C11" s="228">
        <v>2.0037636416648534</v>
      </c>
      <c r="D11" s="191">
        <v>280.88381952792133</v>
      </c>
      <c r="E11" s="228">
        <v>1.9863522611294218</v>
      </c>
      <c r="F11" s="80"/>
      <c r="G11" s="162">
        <v>49</v>
      </c>
      <c r="H11" s="191">
        <v>128.05679400104083</v>
      </c>
      <c r="I11" s="228">
        <v>0.90656601100106904</v>
      </c>
      <c r="J11" s="191">
        <v>114.81439534380804</v>
      </c>
      <c r="K11" s="295">
        <v>0.81194365052669015</v>
      </c>
    </row>
    <row r="12" spans="1:13" ht="12.75" customHeight="1">
      <c r="A12" s="118">
        <f t="shared" si="0"/>
        <v>5</v>
      </c>
      <c r="B12" s="191">
        <v>244.17869854790132</v>
      </c>
      <c r="C12" s="228">
        <v>1.7286400963013662</v>
      </c>
      <c r="D12" s="191">
        <v>272.18908982815117</v>
      </c>
      <c r="E12" s="228">
        <v>1.9248649314994186</v>
      </c>
      <c r="F12" s="80"/>
      <c r="G12" s="162">
        <f t="shared" ref="G12:G41" si="1">G11+1</f>
        <v>50</v>
      </c>
      <c r="H12" s="191">
        <v>123.08695416459162</v>
      </c>
      <c r="I12" s="228">
        <v>0.87138249800598855</v>
      </c>
      <c r="J12" s="191">
        <v>175.54243680602735</v>
      </c>
      <c r="K12" s="295">
        <v>1.2413997960432872</v>
      </c>
    </row>
    <row r="13" spans="1:13" ht="12.75" customHeight="1">
      <c r="A13" s="118">
        <f t="shared" si="0"/>
        <v>6</v>
      </c>
      <c r="B13" s="191">
        <v>305.7184661256203</v>
      </c>
      <c r="C13" s="228">
        <v>2.1643050842161204</v>
      </c>
      <c r="D13" s="191">
        <v>241.74962670914979</v>
      </c>
      <c r="E13" s="228">
        <v>1.7096033457818276</v>
      </c>
      <c r="F13" s="80"/>
      <c r="G13" s="162">
        <f t="shared" si="1"/>
        <v>51</v>
      </c>
      <c r="H13" s="191">
        <v>121.30288461345479</v>
      </c>
      <c r="I13" s="228">
        <v>0.85875234566663328</v>
      </c>
      <c r="J13" s="191">
        <v>154.16647290639699</v>
      </c>
      <c r="K13" s="295">
        <v>1.0902334017055355</v>
      </c>
    </row>
    <row r="14" spans="1:13" ht="12.75" customHeight="1">
      <c r="A14" s="118">
        <f t="shared" si="0"/>
        <v>7</v>
      </c>
      <c r="B14" s="191">
        <v>272.86390554516959</v>
      </c>
      <c r="C14" s="228">
        <v>1.9317143172758666</v>
      </c>
      <c r="D14" s="191">
        <v>271.28992856248811</v>
      </c>
      <c r="E14" s="228">
        <v>1.9185062490513816</v>
      </c>
      <c r="F14" s="80"/>
      <c r="G14" s="162">
        <f t="shared" si="1"/>
        <v>52</v>
      </c>
      <c r="H14" s="191">
        <v>143.63979324357314</v>
      </c>
      <c r="I14" s="228">
        <v>1.0168843863199168</v>
      </c>
      <c r="J14" s="191">
        <v>138.01750527878028</v>
      </c>
      <c r="K14" s="295">
        <v>0.97603124361777271</v>
      </c>
    </row>
    <row r="15" spans="1:13" ht="12.75" customHeight="1">
      <c r="A15" s="118">
        <f t="shared" si="0"/>
        <v>8</v>
      </c>
      <c r="B15" s="191">
        <v>253.11824534837751</v>
      </c>
      <c r="C15" s="228">
        <v>1.7919267758273207</v>
      </c>
      <c r="D15" s="191">
        <v>229.96275110847185</v>
      </c>
      <c r="E15" s="228">
        <v>1.626249000058362</v>
      </c>
      <c r="F15" s="80"/>
      <c r="G15" s="162">
        <f t="shared" si="1"/>
        <v>53</v>
      </c>
      <c r="H15" s="191">
        <v>134.13217156285134</v>
      </c>
      <c r="I15" s="228">
        <v>0.94957607418827628</v>
      </c>
      <c r="J15" s="191">
        <v>153.36542283383594</v>
      </c>
      <c r="K15" s="295">
        <v>1.0845685413174084</v>
      </c>
    </row>
    <row r="16" spans="1:13" ht="12.75" customHeight="1">
      <c r="A16" s="118">
        <f t="shared" si="0"/>
        <v>9</v>
      </c>
      <c r="B16" s="191">
        <v>289.98304265340437</v>
      </c>
      <c r="C16" s="228">
        <v>2.0529076359206129</v>
      </c>
      <c r="D16" s="191">
        <v>295.27920355430439</v>
      </c>
      <c r="E16" s="228">
        <v>2.0881534387789227</v>
      </c>
      <c r="F16" s="80"/>
      <c r="G16" s="162">
        <f t="shared" si="1"/>
        <v>54</v>
      </c>
      <c r="H16" s="191">
        <v>98.312441077214629</v>
      </c>
      <c r="I16" s="228">
        <v>0.69599366620426006</v>
      </c>
      <c r="J16" s="191">
        <v>98.711131623948674</v>
      </c>
      <c r="K16" s="295">
        <v>0.69806470101914686</v>
      </c>
    </row>
    <row r="17" spans="1:11" ht="12.75" customHeight="1">
      <c r="A17" s="118">
        <f t="shared" si="0"/>
        <v>10</v>
      </c>
      <c r="B17" s="191">
        <v>309.7861041628795</v>
      </c>
      <c r="C17" s="228">
        <v>2.1931015445554625</v>
      </c>
      <c r="D17" s="191">
        <v>229.57104448133114</v>
      </c>
      <c r="E17" s="228">
        <v>1.6234789318293412</v>
      </c>
      <c r="F17" s="80"/>
      <c r="G17" s="162">
        <f t="shared" si="1"/>
        <v>55</v>
      </c>
      <c r="H17" s="191">
        <v>125.52347140053676</v>
      </c>
      <c r="I17" s="228">
        <v>0.88863159227355382</v>
      </c>
      <c r="J17" s="191">
        <v>111.14887379705436</v>
      </c>
      <c r="K17" s="295">
        <v>0.7860218404884689</v>
      </c>
    </row>
    <row r="18" spans="1:11" ht="12.75" customHeight="1">
      <c r="A18" s="118">
        <f t="shared" si="0"/>
        <v>11</v>
      </c>
      <c r="B18" s="191">
        <v>295.69423875614535</v>
      </c>
      <c r="C18" s="228">
        <v>2.0933395107718971</v>
      </c>
      <c r="D18" s="191">
        <v>285.05325810025431</v>
      </c>
      <c r="E18" s="228">
        <v>2.0158376681198038</v>
      </c>
      <c r="F18" s="80"/>
      <c r="G18" s="162">
        <f t="shared" si="1"/>
        <v>56</v>
      </c>
      <c r="H18" s="191">
        <v>123.79294700365148</v>
      </c>
      <c r="I18" s="228">
        <v>0.8763805078101119</v>
      </c>
      <c r="J18" s="191">
        <v>122.34966885039263</v>
      </c>
      <c r="K18" s="295">
        <v>0.86523154583226169</v>
      </c>
    </row>
    <row r="19" spans="1:11" ht="12.75" customHeight="1">
      <c r="A19" s="118">
        <f t="shared" si="0"/>
        <v>12</v>
      </c>
      <c r="B19" s="191">
        <v>285.27434912057907</v>
      </c>
      <c r="C19" s="228">
        <v>2.0195728835837299</v>
      </c>
      <c r="D19" s="191">
        <v>272.70959728505511</v>
      </c>
      <c r="E19" s="228">
        <v>1.9285458525496006</v>
      </c>
      <c r="F19" s="80"/>
      <c r="G19" s="162">
        <f t="shared" si="1"/>
        <v>57</v>
      </c>
      <c r="H19" s="191">
        <v>98.531402105034402</v>
      </c>
      <c r="I19" s="228">
        <v>0.69754378017598462</v>
      </c>
      <c r="J19" s="191">
        <v>98.389269350906531</v>
      </c>
      <c r="K19" s="295">
        <v>0.69578855761258096</v>
      </c>
    </row>
    <row r="20" spans="1:11" ht="12.75" customHeight="1">
      <c r="A20" s="118">
        <f t="shared" si="0"/>
        <v>13</v>
      </c>
      <c r="B20" s="191">
        <v>274.73510757692497</v>
      </c>
      <c r="C20" s="228">
        <v>1.9449613158044396</v>
      </c>
      <c r="D20" s="191">
        <v>288.40753319297795</v>
      </c>
      <c r="E20" s="228">
        <v>2.0395584076272621</v>
      </c>
      <c r="F20" s="80"/>
      <c r="G20" s="162">
        <f t="shared" si="1"/>
        <v>58</v>
      </c>
      <c r="H20" s="191">
        <v>116.09122669915767</v>
      </c>
      <c r="I20" s="228">
        <v>0.82185690436714165</v>
      </c>
      <c r="J20" s="191">
        <v>83.509553426819465</v>
      </c>
      <c r="K20" s="295">
        <v>0.59056228498338903</v>
      </c>
    </row>
    <row r="21" spans="1:11" ht="12.75" customHeight="1">
      <c r="A21" s="118">
        <f t="shared" si="0"/>
        <v>14</v>
      </c>
      <c r="B21" s="191">
        <v>253.04436472745255</v>
      </c>
      <c r="C21" s="228">
        <v>1.7914037449305635</v>
      </c>
      <c r="D21" s="191">
        <v>302.54845283721261</v>
      </c>
      <c r="E21" s="228">
        <v>2.1395600658110037</v>
      </c>
      <c r="F21" s="80"/>
      <c r="G21" s="162">
        <f t="shared" si="1"/>
        <v>59</v>
      </c>
      <c r="H21" s="191">
        <v>102.4340610488036</v>
      </c>
      <c r="I21" s="228">
        <v>0.72517228656293764</v>
      </c>
      <c r="J21" s="191">
        <v>109.10140279100945</v>
      </c>
      <c r="K21" s="295">
        <v>0.77154254912419729</v>
      </c>
    </row>
    <row r="22" spans="1:11" ht="12.75" customHeight="1">
      <c r="A22" s="118">
        <f t="shared" si="0"/>
        <v>15</v>
      </c>
      <c r="B22" s="191">
        <v>319.64825587912696</v>
      </c>
      <c r="C22" s="228">
        <v>2.2629197186791496</v>
      </c>
      <c r="D22" s="191">
        <v>252.88813163395079</v>
      </c>
      <c r="E22" s="228">
        <v>1.7883725482234809</v>
      </c>
      <c r="F22" s="80"/>
      <c r="G22" s="162">
        <f t="shared" si="1"/>
        <v>60</v>
      </c>
      <c r="H22" s="191">
        <v>128.1252846507019</v>
      </c>
      <c r="I22" s="228">
        <v>0.90705088410396428</v>
      </c>
      <c r="J22" s="191">
        <v>116.65125505681502</v>
      </c>
      <c r="K22" s="295">
        <v>0.82493354239885708</v>
      </c>
    </row>
    <row r="23" spans="1:11" ht="12.75" customHeight="1">
      <c r="A23" s="118">
        <f t="shared" si="0"/>
        <v>16</v>
      </c>
      <c r="B23" s="191">
        <v>289.86543052599092</v>
      </c>
      <c r="C23" s="228">
        <v>2.0520750119428981</v>
      </c>
      <c r="D23" s="191">
        <v>294.81785227734707</v>
      </c>
      <c r="E23" s="228">
        <v>2.0848908579948131</v>
      </c>
      <c r="F23" s="80"/>
      <c r="G23" s="162">
        <f t="shared" si="1"/>
        <v>61</v>
      </c>
      <c r="H23" s="191">
        <v>102.89523383065813</v>
      </c>
      <c r="I23" s="228">
        <v>0.72843711583255633</v>
      </c>
      <c r="J23" s="191">
        <v>87.913565317187945</v>
      </c>
      <c r="K23" s="295">
        <v>0.62170654594928176</v>
      </c>
    </row>
    <row r="24" spans="1:11" ht="12.75" customHeight="1">
      <c r="A24" s="118">
        <f t="shared" si="0"/>
        <v>17</v>
      </c>
      <c r="B24" s="191">
        <v>285.56801052516437</v>
      </c>
      <c r="C24" s="228">
        <v>2.0216518318364689</v>
      </c>
      <c r="D24" s="191">
        <v>287.68505300031967</v>
      </c>
      <c r="E24" s="228">
        <v>2.0344491771748996</v>
      </c>
      <c r="F24" s="80"/>
      <c r="G24" s="162">
        <f t="shared" si="1"/>
        <v>62</v>
      </c>
      <c r="H24" s="191">
        <v>100.45633529071979</v>
      </c>
      <c r="I24" s="228">
        <v>0.71117116334767483</v>
      </c>
      <c r="J24" s="191">
        <v>92.879972877732072</v>
      </c>
      <c r="K24" s="295">
        <v>0.65682795274358252</v>
      </c>
    </row>
    <row r="25" spans="1:11" ht="12.75" customHeight="1">
      <c r="A25" s="118">
        <f t="shared" si="0"/>
        <v>18</v>
      </c>
      <c r="B25" s="191">
        <v>249.95236446918938</v>
      </c>
      <c r="C25" s="228">
        <v>1.7695142203487977</v>
      </c>
      <c r="D25" s="191">
        <v>302.57933336478294</v>
      </c>
      <c r="E25" s="228">
        <v>2.1397784465132714</v>
      </c>
      <c r="F25" s="80"/>
      <c r="G25" s="162">
        <f t="shared" si="1"/>
        <v>63</v>
      </c>
      <c r="H25" s="191">
        <v>92.157019019147739</v>
      </c>
      <c r="I25" s="228">
        <v>0.6524169355454843</v>
      </c>
      <c r="J25" s="191">
        <v>98.197541784735364</v>
      </c>
      <c r="K25" s="295">
        <v>0.69443269993012346</v>
      </c>
    </row>
    <row r="26" spans="1:11" ht="12.75" customHeight="1">
      <c r="A26" s="118">
        <f t="shared" si="0"/>
        <v>19</v>
      </c>
      <c r="B26" s="191">
        <v>248.24659056029739</v>
      </c>
      <c r="C26" s="228">
        <v>1.7574383546337671</v>
      </c>
      <c r="D26" s="191">
        <v>259.67832136357828</v>
      </c>
      <c r="E26" s="228">
        <v>1.8363913652048649</v>
      </c>
      <c r="F26" s="80"/>
      <c r="G26" s="162">
        <f t="shared" si="1"/>
        <v>64</v>
      </c>
      <c r="H26" s="191">
        <v>78.200549323439773</v>
      </c>
      <c r="I26" s="228">
        <v>0.55361342294472038</v>
      </c>
      <c r="J26" s="191">
        <v>101.09379568997426</v>
      </c>
      <c r="K26" s="295">
        <v>0.71491440835727738</v>
      </c>
    </row>
    <row r="27" spans="1:11" ht="12.75" customHeight="1">
      <c r="A27" s="118">
        <f t="shared" si="0"/>
        <v>20</v>
      </c>
      <c r="B27" s="191">
        <v>285.26937212469784</v>
      </c>
      <c r="C27" s="228">
        <v>2.0195376494101898</v>
      </c>
      <c r="D27" s="191">
        <v>270.11509270994901</v>
      </c>
      <c r="E27" s="228">
        <v>1.9101980529578184</v>
      </c>
      <c r="F27" s="80"/>
      <c r="G27" s="162">
        <f t="shared" si="1"/>
        <v>65</v>
      </c>
      <c r="H27" s="191">
        <v>57.39994506802465</v>
      </c>
      <c r="I27" s="228">
        <v>0.40635750440212209</v>
      </c>
      <c r="J27" s="191">
        <v>102.17612980600691</v>
      </c>
      <c r="K27" s="295">
        <v>0.72256845130746328</v>
      </c>
    </row>
    <row r="28" spans="1:11" ht="12.75" customHeight="1">
      <c r="A28" s="118">
        <f t="shared" si="0"/>
        <v>21</v>
      </c>
      <c r="B28" s="191">
        <v>245.77313468626073</v>
      </c>
      <c r="C28" s="228">
        <v>1.7399277567572158</v>
      </c>
      <c r="D28" s="191">
        <v>238.57245373659143</v>
      </c>
      <c r="E28" s="228">
        <v>1.6871350358284547</v>
      </c>
      <c r="F28" s="80"/>
      <c r="G28" s="162">
        <f t="shared" si="1"/>
        <v>66</v>
      </c>
      <c r="H28" s="191">
        <v>81.741688258519503</v>
      </c>
      <c r="I28" s="228">
        <v>0.57868258248302418</v>
      </c>
      <c r="J28" s="191">
        <v>52.131430273134249</v>
      </c>
      <c r="K28" s="295">
        <v>0.36866268969493793</v>
      </c>
    </row>
    <row r="29" spans="1:11" ht="12.75" customHeight="1">
      <c r="A29" s="118">
        <f t="shared" si="0"/>
        <v>22</v>
      </c>
      <c r="B29" s="191">
        <v>255.19182711841361</v>
      </c>
      <c r="C29" s="228">
        <v>1.8066065026501779</v>
      </c>
      <c r="D29" s="191">
        <v>246.16505989366337</v>
      </c>
      <c r="E29" s="228">
        <v>1.7408283757770231</v>
      </c>
      <c r="F29" s="80"/>
      <c r="G29" s="162">
        <f t="shared" si="1"/>
        <v>67</v>
      </c>
      <c r="H29" s="191">
        <v>68.847410766672994</v>
      </c>
      <c r="I29" s="228">
        <v>0.48739875953779921</v>
      </c>
      <c r="J29" s="191">
        <v>68.542356594994516</v>
      </c>
      <c r="K29" s="295">
        <v>0.48471736547313837</v>
      </c>
    </row>
    <row r="30" spans="1:11" ht="12.75" customHeight="1">
      <c r="A30" s="118">
        <f t="shared" si="0"/>
        <v>23</v>
      </c>
      <c r="B30" s="191">
        <v>236.95470468461076</v>
      </c>
      <c r="C30" s="228">
        <v>1.6774985122001251</v>
      </c>
      <c r="D30" s="191">
        <v>271.64817950290501</v>
      </c>
      <c r="E30" s="228">
        <v>1.9210397255853622</v>
      </c>
      <c r="F30" s="80"/>
      <c r="G30" s="162">
        <f t="shared" si="1"/>
        <v>68</v>
      </c>
      <c r="H30" s="191">
        <v>58.01658498476629</v>
      </c>
      <c r="I30" s="228">
        <v>0.41072294860916631</v>
      </c>
      <c r="J30" s="191">
        <v>75.522224385846826</v>
      </c>
      <c r="K30" s="295">
        <v>0.53407754646201056</v>
      </c>
    </row>
    <row r="31" spans="1:11" ht="12.75" customHeight="1">
      <c r="A31" s="118">
        <f t="shared" si="0"/>
        <v>24</v>
      </c>
      <c r="B31" s="191">
        <v>245.08413265000797</v>
      </c>
      <c r="C31" s="228">
        <v>1.7350500317411406</v>
      </c>
      <c r="D31" s="191">
        <v>223.84744461294864</v>
      </c>
      <c r="E31" s="228">
        <v>1.5830028176855304</v>
      </c>
      <c r="F31" s="80"/>
      <c r="G31" s="162">
        <f t="shared" si="1"/>
        <v>69</v>
      </c>
      <c r="H31" s="191">
        <v>54.102819254092452</v>
      </c>
      <c r="I31" s="228">
        <v>0.38301581277051006</v>
      </c>
      <c r="J31" s="191">
        <v>60.857898856070236</v>
      </c>
      <c r="K31" s="295">
        <v>0.43037447014039959</v>
      </c>
    </row>
    <row r="32" spans="1:11" ht="12.75" customHeight="1">
      <c r="A32" s="118">
        <f t="shared" si="0"/>
        <v>25</v>
      </c>
      <c r="B32" s="191">
        <v>258.23976764981467</v>
      </c>
      <c r="C32" s="228">
        <v>1.8281841105457675</v>
      </c>
      <c r="D32" s="191">
        <v>249.29227591198119</v>
      </c>
      <c r="E32" s="228">
        <v>1.7629434004853377</v>
      </c>
      <c r="F32" s="80"/>
      <c r="G32" s="162">
        <f t="shared" si="1"/>
        <v>70</v>
      </c>
      <c r="H32" s="191">
        <v>51.841559279883811</v>
      </c>
      <c r="I32" s="228">
        <v>0.36700743577929745</v>
      </c>
      <c r="J32" s="191">
        <v>53.760185321176763</v>
      </c>
      <c r="K32" s="295">
        <v>0.38018090843015273</v>
      </c>
    </row>
    <row r="33" spans="1:11" ht="12.75" customHeight="1">
      <c r="A33" s="118">
        <f t="shared" si="0"/>
        <v>26</v>
      </c>
      <c r="B33" s="191">
        <v>233.5447035421482</v>
      </c>
      <c r="C33" s="228">
        <v>1.6533577303123148</v>
      </c>
      <c r="D33" s="191">
        <v>218.58521084453179</v>
      </c>
      <c r="E33" s="228">
        <v>1.5457893891510779</v>
      </c>
      <c r="F33" s="80"/>
      <c r="G33" s="162">
        <f t="shared" si="1"/>
        <v>71</v>
      </c>
      <c r="H33" s="191">
        <v>46.218869060388734</v>
      </c>
      <c r="I33" s="228">
        <v>0.32720212999176584</v>
      </c>
      <c r="J33" s="191">
        <v>55.189822100620269</v>
      </c>
      <c r="K33" s="295">
        <v>0.39029100396436384</v>
      </c>
    </row>
    <row r="34" spans="1:11" ht="12.75" customHeight="1">
      <c r="A34" s="118">
        <f t="shared" si="0"/>
        <v>27</v>
      </c>
      <c r="B34" s="191">
        <v>180.65276276711012</v>
      </c>
      <c r="C34" s="228">
        <v>1.2789142176772779</v>
      </c>
      <c r="D34" s="191">
        <v>245.61427471838701</v>
      </c>
      <c r="E34" s="228">
        <v>1.7369333369665088</v>
      </c>
      <c r="F34" s="80"/>
      <c r="G34" s="162">
        <f t="shared" si="1"/>
        <v>72</v>
      </c>
      <c r="H34" s="191">
        <v>50.743573658828147</v>
      </c>
      <c r="I34" s="228">
        <v>0.35923434999824261</v>
      </c>
      <c r="J34" s="191">
        <v>30.170067296578242</v>
      </c>
      <c r="K34" s="295">
        <v>0.21335647419529558</v>
      </c>
    </row>
    <row r="35" spans="1:11" ht="12.75" customHeight="1">
      <c r="A35" s="118">
        <f t="shared" si="0"/>
        <v>28</v>
      </c>
      <c r="B35" s="191">
        <v>231.61657839520569</v>
      </c>
      <c r="C35" s="228">
        <v>1.6397077499515673</v>
      </c>
      <c r="D35" s="191">
        <v>227.57181559953764</v>
      </c>
      <c r="E35" s="228">
        <v>1.609340798787217</v>
      </c>
      <c r="F35" s="80"/>
      <c r="G35" s="162">
        <f t="shared" si="1"/>
        <v>73</v>
      </c>
      <c r="H35" s="191">
        <v>53.964594962218953</v>
      </c>
      <c r="I35" s="228">
        <v>0.38203726691603401</v>
      </c>
      <c r="J35" s="191">
        <v>50.096097150466512</v>
      </c>
      <c r="K35" s="295">
        <v>0.35426923493076706</v>
      </c>
    </row>
    <row r="36" spans="1:11" ht="12.75" customHeight="1">
      <c r="A36" s="118">
        <f t="shared" si="0"/>
        <v>29</v>
      </c>
      <c r="B36" s="191">
        <v>229.59978612339316</v>
      </c>
      <c r="C36" s="228">
        <v>1.6254300590321771</v>
      </c>
      <c r="D36" s="191">
        <v>190.7595829768384</v>
      </c>
      <c r="E36" s="228">
        <v>1.3490123055681471</v>
      </c>
      <c r="F36" s="80"/>
      <c r="G36" s="162">
        <f t="shared" si="1"/>
        <v>74</v>
      </c>
      <c r="H36" s="191">
        <v>27.167449343760925</v>
      </c>
      <c r="I36" s="228">
        <v>0.1923293986295391</v>
      </c>
      <c r="J36" s="191">
        <v>65.248897991231985</v>
      </c>
      <c r="K36" s="295">
        <v>0.46142670759361054</v>
      </c>
    </row>
    <row r="37" spans="1:11" ht="12.75" customHeight="1">
      <c r="A37" s="118">
        <f t="shared" si="0"/>
        <v>30</v>
      </c>
      <c r="B37" s="191">
        <v>254.29702052339297</v>
      </c>
      <c r="C37" s="228">
        <v>1.8002718036457759</v>
      </c>
      <c r="D37" s="191">
        <v>252.11522792750344</v>
      </c>
      <c r="E37" s="228">
        <v>1.7829067331134567</v>
      </c>
      <c r="F37" s="80"/>
      <c r="G37" s="162">
        <f t="shared" si="1"/>
        <v>75</v>
      </c>
      <c r="H37" s="191">
        <v>56.803609857777531</v>
      </c>
      <c r="I37" s="228">
        <v>0.40213580545213262</v>
      </c>
      <c r="J37" s="191">
        <v>52.797514069777989</v>
      </c>
      <c r="K37" s="295">
        <v>0.37337309650223865</v>
      </c>
    </row>
    <row r="38" spans="1:11" ht="12.75" customHeight="1">
      <c r="A38" s="118">
        <f t="shared" si="0"/>
        <v>31</v>
      </c>
      <c r="B38" s="191">
        <v>192.75488149541886</v>
      </c>
      <c r="C38" s="228">
        <v>1.3645900272723159</v>
      </c>
      <c r="D38" s="191">
        <v>222.07246806424251</v>
      </c>
      <c r="E38" s="228">
        <v>1.5704505507486177</v>
      </c>
      <c r="F38" s="80"/>
      <c r="G38" s="162">
        <f t="shared" si="1"/>
        <v>76</v>
      </c>
      <c r="H38" s="191">
        <v>54.193379459204245</v>
      </c>
      <c r="I38" s="228">
        <v>0.38365692521240802</v>
      </c>
      <c r="J38" s="191">
        <v>52.493864980481632</v>
      </c>
      <c r="K38" s="295">
        <v>0.37122575296309346</v>
      </c>
    </row>
    <row r="39" spans="1:11" ht="12.75" customHeight="1">
      <c r="A39" s="118">
        <f t="shared" si="0"/>
        <v>32</v>
      </c>
      <c r="B39" s="191">
        <v>210.90103054429107</v>
      </c>
      <c r="C39" s="228">
        <v>1.4930539802128622</v>
      </c>
      <c r="D39" s="191">
        <v>245.43377736086904</v>
      </c>
      <c r="E39" s="228">
        <v>1.735656896996288</v>
      </c>
      <c r="F39" s="80"/>
      <c r="G39" s="162">
        <f t="shared" si="1"/>
        <v>77</v>
      </c>
      <c r="H39" s="191">
        <v>34.416567315640002</v>
      </c>
      <c r="I39" s="228">
        <v>0.24364884649100249</v>
      </c>
      <c r="J39" s="191">
        <v>39.983785054701556</v>
      </c>
      <c r="K39" s="295">
        <v>0.28275705587243433</v>
      </c>
    </row>
    <row r="40" spans="1:11" ht="12.75" customHeight="1">
      <c r="A40" s="118">
        <f t="shared" si="0"/>
        <v>33</v>
      </c>
      <c r="B40" s="191">
        <v>247.17321130429892</v>
      </c>
      <c r="C40" s="228">
        <v>1.7498394672963726</v>
      </c>
      <c r="D40" s="191">
        <v>222.63187504490415</v>
      </c>
      <c r="E40" s="228">
        <v>1.5744065611830969</v>
      </c>
      <c r="F40" s="80"/>
      <c r="G40" s="162">
        <f t="shared" si="1"/>
        <v>78</v>
      </c>
      <c r="H40" s="191">
        <v>32.616724193854303</v>
      </c>
      <c r="I40" s="228">
        <v>0.23090702664400781</v>
      </c>
      <c r="J40" s="191">
        <v>28.111562459723441</v>
      </c>
      <c r="K40" s="295">
        <v>0.19879915386226754</v>
      </c>
    </row>
    <row r="41" spans="1:11" ht="12.75" customHeight="1">
      <c r="A41" s="118">
        <f t="shared" si="0"/>
        <v>34</v>
      </c>
      <c r="B41" s="191">
        <v>185.98712956228431</v>
      </c>
      <c r="C41" s="228">
        <v>1.3166783649405485</v>
      </c>
      <c r="D41" s="191">
        <v>220.41537566977959</v>
      </c>
      <c r="E41" s="228">
        <v>1.5587319361620819</v>
      </c>
      <c r="F41" s="80"/>
      <c r="G41" s="162">
        <f t="shared" si="1"/>
        <v>79</v>
      </c>
      <c r="H41" s="191">
        <v>28.651546551439001</v>
      </c>
      <c r="I41" s="228">
        <v>0.20283592501885039</v>
      </c>
      <c r="J41" s="191">
        <v>40.126565033035959</v>
      </c>
      <c r="K41" s="295">
        <v>0.28376676634021852</v>
      </c>
    </row>
    <row r="42" spans="1:11" ht="12.75" customHeight="1">
      <c r="A42" s="118">
        <f t="shared" si="0"/>
        <v>35</v>
      </c>
      <c r="B42" s="191">
        <v>198.68332088836766</v>
      </c>
      <c r="C42" s="228">
        <v>1.4065598555337007</v>
      </c>
      <c r="D42" s="191">
        <v>211.83191695487918</v>
      </c>
      <c r="E42" s="228">
        <v>1.4980314919168105</v>
      </c>
      <c r="F42" s="80"/>
      <c r="G42" s="162">
        <v>80</v>
      </c>
      <c r="H42" s="191">
        <v>17.636881973978028</v>
      </c>
      <c r="I42" s="228">
        <v>0.12485864465352743</v>
      </c>
      <c r="J42" s="191">
        <v>33.466704256514369</v>
      </c>
      <c r="K42" s="295">
        <v>0.23666960875212972</v>
      </c>
    </row>
    <row r="43" spans="1:11" ht="12.75" customHeight="1">
      <c r="A43" s="118">
        <f t="shared" si="0"/>
        <v>36</v>
      </c>
      <c r="B43" s="191">
        <v>189.69340898098787</v>
      </c>
      <c r="C43" s="228">
        <v>1.3429166209774921</v>
      </c>
      <c r="D43" s="191">
        <v>181.06950002995012</v>
      </c>
      <c r="E43" s="228">
        <v>1.2804860436979084</v>
      </c>
      <c r="F43" s="80"/>
      <c r="G43" s="162">
        <v>81</v>
      </c>
      <c r="H43" s="191">
        <v>8.733620756348337</v>
      </c>
      <c r="I43" s="228">
        <v>6.1828845493465172E-2</v>
      </c>
      <c r="J43" s="191">
        <v>25.217180351832088</v>
      </c>
      <c r="K43" s="295">
        <v>0.17833068239870919</v>
      </c>
    </row>
    <row r="44" spans="1:11" ht="12.75" customHeight="1">
      <c r="A44" s="118">
        <f t="shared" si="0"/>
        <v>37</v>
      </c>
      <c r="B44" s="191">
        <v>179.78725086315555</v>
      </c>
      <c r="C44" s="228">
        <v>1.272786907678906</v>
      </c>
      <c r="D44" s="191">
        <v>155.65674195518457</v>
      </c>
      <c r="E44" s="228">
        <v>1.1007722761046574</v>
      </c>
      <c r="F44" s="80"/>
      <c r="G44" s="162">
        <v>82</v>
      </c>
      <c r="H44" s="191">
        <v>12.897334120206107</v>
      </c>
      <c r="I44" s="228">
        <v>9.130546205778195E-2</v>
      </c>
      <c r="J44" s="191">
        <v>25.723661210339671</v>
      </c>
      <c r="K44" s="295">
        <v>0.1819124102469212</v>
      </c>
    </row>
    <row r="45" spans="1:11" ht="12.75" customHeight="1">
      <c r="A45" s="118">
        <f t="shared" si="0"/>
        <v>38</v>
      </c>
      <c r="B45" s="191">
        <v>195.85687997789435</v>
      </c>
      <c r="C45" s="228">
        <v>1.3865503333406244</v>
      </c>
      <c r="D45" s="191">
        <v>161.49590153321716</v>
      </c>
      <c r="E45" s="228">
        <v>1.1420656046075746</v>
      </c>
      <c r="F45" s="80"/>
      <c r="G45" s="162">
        <v>83</v>
      </c>
      <c r="H45" s="191">
        <v>21.401598487513652</v>
      </c>
      <c r="I45" s="228">
        <v>0.15151060059893479</v>
      </c>
      <c r="J45" s="191">
        <v>23.963039466566382</v>
      </c>
      <c r="K45" s="295">
        <v>0.16946165752070352</v>
      </c>
    </row>
    <row r="46" spans="1:11" ht="12.75" customHeight="1">
      <c r="A46" s="118">
        <f t="shared" si="0"/>
        <v>39</v>
      </c>
      <c r="B46" s="191">
        <v>173.18414071194402</v>
      </c>
      <c r="C46" s="228">
        <v>1.226040811334062</v>
      </c>
      <c r="D46" s="191">
        <v>152.65076678049311</v>
      </c>
      <c r="E46" s="228">
        <v>1.0795146415595898</v>
      </c>
      <c r="F46" s="80"/>
      <c r="G46" s="162">
        <v>84</v>
      </c>
      <c r="H46" s="191">
        <v>21.493996667728464</v>
      </c>
      <c r="I46" s="228">
        <v>0.15216472481244911</v>
      </c>
      <c r="J46" s="191">
        <v>23.687608833503841</v>
      </c>
      <c r="K46" s="295">
        <v>0.16751386906607629</v>
      </c>
    </row>
    <row r="47" spans="1:11" ht="12.75" customHeight="1">
      <c r="A47" s="118">
        <f t="shared" si="0"/>
        <v>40</v>
      </c>
      <c r="B47" s="191">
        <v>183.77706647369837</v>
      </c>
      <c r="C47" s="228">
        <v>1.3010324314786834</v>
      </c>
      <c r="D47" s="191">
        <v>146.19432207274565</v>
      </c>
      <c r="E47" s="228">
        <v>1.0338560003261941</v>
      </c>
      <c r="F47" s="80"/>
      <c r="G47" s="162" t="s">
        <v>14</v>
      </c>
      <c r="H47" s="191">
        <v>72.112000824850952</v>
      </c>
      <c r="I47" s="228">
        <v>0.51051011735120877</v>
      </c>
      <c r="J47" s="191">
        <v>112.62542939423541</v>
      </c>
      <c r="K47" s="295">
        <v>0.79646373619493316</v>
      </c>
    </row>
    <row r="48" spans="1:11" ht="12.75" customHeight="1">
      <c r="A48" s="118">
        <v>41</v>
      </c>
      <c r="B48" s="191">
        <v>138.98357228213555</v>
      </c>
      <c r="C48" s="228">
        <v>0.98392110860959303</v>
      </c>
      <c r="D48" s="191">
        <v>133.44629641635899</v>
      </c>
      <c r="E48" s="228">
        <v>0.94370460025602232</v>
      </c>
      <c r="F48" s="80"/>
      <c r="G48" s="163"/>
      <c r="H48" s="13"/>
      <c r="I48" s="13"/>
      <c r="J48" s="13"/>
      <c r="K48" s="295"/>
    </row>
    <row r="49" spans="1:13" ht="12.75" customHeight="1">
      <c r="A49" s="118">
        <v>42</v>
      </c>
      <c r="B49" s="191">
        <v>143.38501986674873</v>
      </c>
      <c r="C49" s="228">
        <v>1.0150807421967076</v>
      </c>
      <c r="D49" s="191">
        <v>131.24076373180603</v>
      </c>
      <c r="E49" s="228">
        <v>0.9281075294018889</v>
      </c>
      <c r="F49" s="80"/>
      <c r="G49" s="188" t="s">
        <v>61</v>
      </c>
      <c r="H49" s="191">
        <v>13.279238017650874</v>
      </c>
      <c r="I49" s="228">
        <v>9.4009114726842591E-2</v>
      </c>
      <c r="J49" s="191">
        <v>5.5630499389192369</v>
      </c>
      <c r="K49" s="295">
        <v>3.9340738257974565E-2</v>
      </c>
    </row>
    <row r="50" spans="1:13" ht="12.75" customHeight="1">
      <c r="A50" s="118">
        <v>43</v>
      </c>
      <c r="B50" s="191">
        <v>142.63311239765193</v>
      </c>
      <c r="C50" s="228">
        <v>1.0097576840941016</v>
      </c>
      <c r="D50" s="191">
        <v>184.27609307771877</v>
      </c>
      <c r="E50" s="228">
        <v>1.3031624063366043</v>
      </c>
      <c r="F50" s="80"/>
      <c r="G50" s="77"/>
      <c r="H50" s="77"/>
      <c r="I50" s="77"/>
      <c r="J50" s="77"/>
      <c r="K50" s="79"/>
    </row>
    <row r="51" spans="1:13" s="63" customFormat="1" ht="12.75" customHeight="1">
      <c r="A51" s="119">
        <v>44</v>
      </c>
      <c r="B51" s="296">
        <v>160.87790383871172</v>
      </c>
      <c r="C51" s="297">
        <v>1.1389199665586585</v>
      </c>
      <c r="D51" s="296">
        <v>138.76504124734913</v>
      </c>
      <c r="E51" s="298">
        <v>0.98131766333371762</v>
      </c>
      <c r="F51" s="71"/>
      <c r="G51" s="108" t="s">
        <v>1</v>
      </c>
      <c r="H51" s="314">
        <v>14125.479275318852</v>
      </c>
      <c r="I51" s="72">
        <v>100</v>
      </c>
      <c r="J51" s="314">
        <v>14140.685165692281</v>
      </c>
      <c r="K51" s="299">
        <v>100</v>
      </c>
    </row>
    <row r="52" spans="1:13" s="20" customFormat="1" ht="12.75" customHeight="1">
      <c r="A52" s="336"/>
      <c r="B52" s="336"/>
      <c r="C52" s="336"/>
      <c r="D52" s="336"/>
      <c r="E52" s="336"/>
      <c r="F52" s="336"/>
      <c r="G52" s="336"/>
      <c r="H52" s="336"/>
      <c r="I52" s="336"/>
      <c r="J52" s="336"/>
      <c r="K52" s="336"/>
    </row>
    <row r="53" spans="1:13" s="20" customFormat="1" ht="53.25" customHeight="1">
      <c r="A53" s="325" t="s">
        <v>229</v>
      </c>
      <c r="B53" s="326"/>
      <c r="C53" s="326"/>
      <c r="D53" s="326"/>
      <c r="E53" s="326"/>
      <c r="F53" s="326"/>
      <c r="G53" s="326"/>
      <c r="H53" s="326"/>
      <c r="I53" s="326"/>
      <c r="J53" s="326"/>
      <c r="K53" s="327"/>
      <c r="M53" s="94"/>
    </row>
    <row r="54" spans="1:13" s="20" customFormat="1" ht="12.75" customHeight="1">
      <c r="A54" s="17"/>
      <c r="B54" s="18"/>
      <c r="C54" s="18"/>
      <c r="D54" s="18"/>
      <c r="E54" s="18"/>
      <c r="F54" s="18"/>
      <c r="G54" s="19"/>
      <c r="H54" s="18"/>
      <c r="I54" s="18"/>
      <c r="J54" s="18"/>
      <c r="K54" s="18"/>
    </row>
    <row r="55" spans="1:13" s="20" customFormat="1" ht="53.25" customHeight="1">
      <c r="A55" s="325" t="s">
        <v>230</v>
      </c>
      <c r="B55" s="326"/>
      <c r="C55" s="326"/>
      <c r="D55" s="326"/>
      <c r="E55" s="326"/>
      <c r="F55" s="326"/>
      <c r="G55" s="326"/>
      <c r="H55" s="326"/>
      <c r="I55" s="326"/>
      <c r="J55" s="326"/>
      <c r="K55" s="327"/>
      <c r="M55" s="94"/>
    </row>
    <row r="56" spans="1:13" s="20" customFormat="1" ht="12.75" customHeight="1">
      <c r="A56" s="21"/>
      <c r="G56" s="22"/>
    </row>
    <row r="57" spans="1:13" s="20" customFormat="1" ht="12.75" customHeight="1">
      <c r="A57" s="21"/>
      <c r="G57" s="22"/>
    </row>
    <row r="58" spans="1:13" s="20" customFormat="1" ht="12.75" customHeight="1">
      <c r="A58" s="21"/>
      <c r="G58" s="22"/>
    </row>
    <row r="59" spans="1:13" s="20" customFormat="1" ht="12.75" customHeight="1">
      <c r="A59" s="21"/>
      <c r="G59" s="22"/>
    </row>
    <row r="60" spans="1:13" s="20" customFormat="1" ht="12.75" customHeight="1">
      <c r="A60" s="21"/>
      <c r="G60" s="22"/>
    </row>
    <row r="61" spans="1:13" s="20" customFormat="1" ht="12.75" customHeight="1">
      <c r="A61" s="21"/>
      <c r="G61" s="22"/>
    </row>
    <row r="62" spans="1:13" s="20" customFormat="1" ht="12.75" customHeight="1">
      <c r="A62" s="21"/>
      <c r="G62" s="22"/>
    </row>
    <row r="63" spans="1:13" s="20" customFormat="1" ht="12.75" customHeight="1">
      <c r="A63" s="21"/>
      <c r="G63" s="22"/>
    </row>
  </sheetData>
  <mergeCells count="11">
    <mergeCell ref="A55:K55"/>
    <mergeCell ref="A1:K1"/>
    <mergeCell ref="A2:K2"/>
    <mergeCell ref="A53:K53"/>
    <mergeCell ref="J3:K3"/>
    <mergeCell ref="B3:C3"/>
    <mergeCell ref="D3:E3"/>
    <mergeCell ref="H3:I3"/>
    <mergeCell ref="A52:K52"/>
    <mergeCell ref="A3:A4"/>
    <mergeCell ref="G3:G4"/>
  </mergeCells>
  <phoneticPr fontId="5" type="noConversion"/>
  <printOptions horizontalCentered="1"/>
  <pageMargins left="0.25" right="0.25"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workbookViewId="0">
      <selection activeCell="J14" sqref="J14"/>
    </sheetView>
  </sheetViews>
  <sheetFormatPr baseColWidth="10" defaultRowHeight="12.75"/>
  <cols>
    <col min="1" max="1" width="19.5703125" style="3" customWidth="1"/>
    <col min="2" max="2" width="17.5703125" style="3" customWidth="1"/>
    <col min="3" max="3" width="0.85546875" style="1" customWidth="1"/>
    <col min="4" max="4" width="11.140625" style="11" customWidth="1"/>
    <col min="5" max="5" width="11.140625" style="1" customWidth="1"/>
    <col min="6" max="6" width="0.85546875" style="1" customWidth="1"/>
    <col min="7" max="7" width="15" customWidth="1"/>
  </cols>
  <sheetData>
    <row r="1" spans="1:17" ht="19.5" customHeight="1">
      <c r="A1" s="328" t="s">
        <v>209</v>
      </c>
      <c r="B1" s="329"/>
      <c r="C1" s="329"/>
      <c r="D1" s="329"/>
      <c r="E1" s="329"/>
      <c r="F1" s="329"/>
      <c r="G1" s="330"/>
    </row>
    <row r="2" spans="1:17" s="20" customFormat="1" ht="25.5" customHeight="1">
      <c r="A2" s="345" t="s">
        <v>276</v>
      </c>
      <c r="B2" s="346"/>
      <c r="C2" s="347"/>
      <c r="D2" s="347"/>
      <c r="E2" s="347"/>
      <c r="F2" s="347"/>
      <c r="G2" s="348"/>
    </row>
    <row r="3" spans="1:17" ht="36.75" customHeight="1">
      <c r="A3" s="352"/>
      <c r="B3" s="49" t="s">
        <v>62</v>
      </c>
      <c r="C3" s="29"/>
      <c r="D3" s="349" t="s">
        <v>63</v>
      </c>
      <c r="E3" s="349"/>
      <c r="F3" s="50"/>
      <c r="G3" s="350" t="s">
        <v>64</v>
      </c>
    </row>
    <row r="4" spans="1:17" ht="13.5" customHeight="1">
      <c r="A4" s="353"/>
      <c r="B4" s="51" t="s">
        <v>55</v>
      </c>
      <c r="C4" s="51"/>
      <c r="D4" s="185" t="s">
        <v>55</v>
      </c>
      <c r="E4" s="51" t="s">
        <v>54</v>
      </c>
      <c r="F4" s="51"/>
      <c r="G4" s="351"/>
    </row>
    <row r="5" spans="1:17" ht="13.5" customHeight="1">
      <c r="A5" s="83"/>
      <c r="B5" s="102"/>
      <c r="C5" s="102"/>
      <c r="D5" s="186"/>
      <c r="E5" s="102"/>
      <c r="F5" s="102"/>
      <c r="G5" s="149"/>
    </row>
    <row r="6" spans="1:17" ht="13.5" customHeight="1">
      <c r="A6" s="304" t="s">
        <v>60</v>
      </c>
      <c r="B6" s="104"/>
      <c r="C6" s="102"/>
      <c r="D6" s="186"/>
      <c r="E6" s="102"/>
      <c r="F6" s="102"/>
      <c r="G6" s="105"/>
      <c r="L6" s="190"/>
      <c r="M6" s="190"/>
      <c r="N6" s="204"/>
      <c r="O6" s="196"/>
      <c r="P6" s="196"/>
      <c r="Q6" s="190"/>
    </row>
    <row r="7" spans="1:17">
      <c r="A7" s="300" t="s">
        <v>9</v>
      </c>
      <c r="B7" s="288">
        <v>1378.2898858968313</v>
      </c>
      <c r="C7" s="110"/>
      <c r="D7" s="208" t="s">
        <v>10</v>
      </c>
      <c r="E7" s="208" t="s">
        <v>10</v>
      </c>
      <c r="F7" s="208"/>
      <c r="G7" s="79" t="s">
        <v>10</v>
      </c>
      <c r="L7" s="190"/>
      <c r="M7" s="190"/>
      <c r="N7" s="190"/>
      <c r="O7" s="342"/>
      <c r="P7" s="342"/>
      <c r="Q7" s="342"/>
    </row>
    <row r="8" spans="1:17">
      <c r="A8" s="301" t="s">
        <v>2</v>
      </c>
      <c r="B8" s="288">
        <v>1397.6486916399801</v>
      </c>
      <c r="C8" s="110"/>
      <c r="D8" s="288">
        <v>1273.78179818382</v>
      </c>
      <c r="E8" s="281">
        <v>18.941881302879739</v>
      </c>
      <c r="F8" s="281">
        <v>91.137480098033762</v>
      </c>
      <c r="G8" s="243">
        <v>91.137480098033762</v>
      </c>
      <c r="L8" s="190"/>
      <c r="M8" s="190"/>
      <c r="N8" s="190"/>
      <c r="O8" s="194"/>
      <c r="P8" s="194"/>
      <c r="Q8" s="342"/>
    </row>
    <row r="9" spans="1:17">
      <c r="A9" s="301" t="s">
        <v>3</v>
      </c>
      <c r="B9" s="288">
        <v>1250.3482304560571</v>
      </c>
      <c r="C9" s="110"/>
      <c r="D9" s="288">
        <v>1124.8027379902269</v>
      </c>
      <c r="E9" s="281">
        <v>16.726475431304934</v>
      </c>
      <c r="F9" s="281">
        <v>89.959157824373591</v>
      </c>
      <c r="G9" s="243">
        <v>89.959157824373591</v>
      </c>
      <c r="L9" s="190"/>
      <c r="M9" s="195"/>
      <c r="N9" s="196"/>
      <c r="O9" s="198"/>
      <c r="P9" s="198"/>
      <c r="Q9" s="198"/>
    </row>
    <row r="10" spans="1:17">
      <c r="A10" s="302" t="s">
        <v>4</v>
      </c>
      <c r="B10" s="288">
        <v>1131.8231600512736</v>
      </c>
      <c r="C10" s="110"/>
      <c r="D10" s="288">
        <v>1052.7369175068927</v>
      </c>
      <c r="E10" s="281">
        <v>15.654814476864942</v>
      </c>
      <c r="F10" s="281">
        <v>93.012491232217045</v>
      </c>
      <c r="G10" s="243">
        <v>93.012491232217045</v>
      </c>
      <c r="L10" s="190"/>
      <c r="M10" s="195"/>
      <c r="N10" s="196"/>
      <c r="O10" s="196"/>
      <c r="P10" s="197"/>
      <c r="Q10" s="197"/>
    </row>
    <row r="11" spans="1:17">
      <c r="A11" s="302" t="s">
        <v>5</v>
      </c>
      <c r="B11" s="288">
        <v>1162.6687240672995</v>
      </c>
      <c r="C11" s="110"/>
      <c r="D11" s="288">
        <v>1105.7480475695702</v>
      </c>
      <c r="E11" s="281">
        <v>16.443121025765599</v>
      </c>
      <c r="F11" s="281">
        <v>95.104308276341442</v>
      </c>
      <c r="G11" s="243">
        <v>95.104308276341442</v>
      </c>
      <c r="L11" s="190"/>
      <c r="M11" s="195"/>
      <c r="N11" s="196"/>
      <c r="O11" s="196"/>
      <c r="P11" s="197"/>
      <c r="Q11" s="197"/>
    </row>
    <row r="12" spans="1:17">
      <c r="A12" s="302" t="s">
        <v>6</v>
      </c>
      <c r="B12" s="288">
        <v>862.70482725372187</v>
      </c>
      <c r="C12" s="110"/>
      <c r="D12" s="288">
        <v>795.39827938691258</v>
      </c>
      <c r="E12" s="281">
        <v>11.828038222985732</v>
      </c>
      <c r="F12" s="281">
        <v>92.198195055767968</v>
      </c>
      <c r="G12" s="243">
        <v>92.198195055767968</v>
      </c>
      <c r="L12" s="190"/>
      <c r="M12" s="195"/>
      <c r="N12" s="196"/>
      <c r="O12" s="196"/>
      <c r="P12" s="197"/>
      <c r="Q12" s="197"/>
    </row>
    <row r="13" spans="1:17">
      <c r="A13" s="302" t="s">
        <v>7</v>
      </c>
      <c r="B13" s="288">
        <v>733.92251654597783</v>
      </c>
      <c r="C13" s="110"/>
      <c r="D13" s="288">
        <v>673.25739879239359</v>
      </c>
      <c r="E13" s="281">
        <v>10.011731799272242</v>
      </c>
      <c r="F13" s="281">
        <v>91.734125008306137</v>
      </c>
      <c r="G13" s="243">
        <v>91.734125008306137</v>
      </c>
      <c r="L13" s="190"/>
      <c r="M13" s="195"/>
      <c r="N13" s="196"/>
      <c r="O13" s="196"/>
      <c r="P13" s="197"/>
      <c r="Q13" s="197"/>
    </row>
    <row r="14" spans="1:17">
      <c r="A14" s="302" t="s">
        <v>8</v>
      </c>
      <c r="B14" s="288">
        <v>742.68020103347646</v>
      </c>
      <c r="C14" s="110"/>
      <c r="D14" s="288">
        <v>698.9595433604344</v>
      </c>
      <c r="E14" s="281">
        <v>10.393937740926802</v>
      </c>
      <c r="F14" s="281">
        <v>94.113124651471438</v>
      </c>
      <c r="G14" s="243">
        <v>94.113124651471438</v>
      </c>
      <c r="L14" s="190"/>
      <c r="M14" s="195"/>
      <c r="N14" s="196"/>
      <c r="O14" s="196"/>
      <c r="P14" s="197"/>
      <c r="Q14" s="197"/>
    </row>
    <row r="15" spans="1:17">
      <c r="A15" s="186" t="s">
        <v>0</v>
      </c>
      <c r="B15" s="288">
        <v>719.80296944898953</v>
      </c>
      <c r="C15" s="208"/>
      <c r="D15" s="288" t="s">
        <v>10</v>
      </c>
      <c r="E15" s="208" t="s">
        <v>10</v>
      </c>
      <c r="F15" s="208"/>
      <c r="G15" s="79" t="s">
        <v>10</v>
      </c>
      <c r="L15" s="190"/>
      <c r="M15" s="195"/>
      <c r="N15" s="196"/>
      <c r="O15" s="196"/>
      <c r="P15" s="197"/>
      <c r="Q15" s="197"/>
    </row>
    <row r="16" spans="1:17">
      <c r="A16" s="186"/>
      <c r="B16" s="324"/>
      <c r="C16" s="208"/>
      <c r="D16" s="288"/>
      <c r="E16" s="208"/>
      <c r="F16" s="208"/>
      <c r="G16" s="79"/>
      <c r="L16" s="190"/>
      <c r="M16" s="195"/>
      <c r="N16" s="196"/>
      <c r="O16" s="196"/>
      <c r="P16" s="197"/>
      <c r="Q16" s="197"/>
    </row>
    <row r="17" spans="1:17">
      <c r="A17" s="303" t="s">
        <v>17</v>
      </c>
      <c r="B17" s="288">
        <v>7281.796351047843</v>
      </c>
      <c r="C17" s="240"/>
      <c r="D17" s="288">
        <f>SUM(D8:D16)</f>
        <v>6724.6847227902499</v>
      </c>
      <c r="E17" s="240">
        <v>100</v>
      </c>
      <c r="F17" s="240"/>
      <c r="G17" s="243">
        <v>92.349255576512164</v>
      </c>
      <c r="L17" s="190"/>
      <c r="M17" s="195"/>
      <c r="N17" s="196"/>
      <c r="O17" s="198"/>
      <c r="P17" s="198"/>
      <c r="Q17" s="198"/>
    </row>
    <row r="18" spans="1:17">
      <c r="A18" s="303"/>
      <c r="B18" s="77"/>
      <c r="C18" s="240"/>
      <c r="D18" s="288"/>
      <c r="E18" s="240"/>
      <c r="F18" s="240"/>
      <c r="G18" s="305"/>
      <c r="L18" s="190"/>
      <c r="M18" s="193"/>
      <c r="N18" s="199"/>
      <c r="O18" s="199"/>
      <c r="P18" s="200"/>
      <c r="Q18" s="200"/>
    </row>
    <row r="19" spans="1:17">
      <c r="A19" s="77" t="s">
        <v>65</v>
      </c>
      <c r="B19" s="323">
        <v>0.96919638957299237</v>
      </c>
      <c r="C19" s="240"/>
      <c r="D19" s="288" t="s">
        <v>10</v>
      </c>
      <c r="E19" s="240" t="s">
        <v>10</v>
      </c>
      <c r="F19" s="240"/>
      <c r="G19" s="305" t="s">
        <v>10</v>
      </c>
      <c r="L19" s="190"/>
      <c r="M19" s="201"/>
      <c r="N19" s="201"/>
      <c r="O19" s="201"/>
      <c r="P19" s="201"/>
      <c r="Q19" s="201"/>
    </row>
    <row r="20" spans="1:17" ht="12.75" customHeight="1">
      <c r="A20" s="354" t="s">
        <v>66</v>
      </c>
      <c r="B20" s="355"/>
      <c r="C20" s="355"/>
      <c r="D20" s="355"/>
      <c r="E20" s="355"/>
      <c r="F20" s="355"/>
      <c r="G20" s="356"/>
      <c r="L20" s="190"/>
      <c r="M20" s="201"/>
      <c r="N20" s="201"/>
      <c r="O20" s="201"/>
      <c r="P20" s="201"/>
      <c r="Q20" s="201"/>
    </row>
    <row r="21" spans="1:17" ht="12.75" customHeight="1">
      <c r="A21" s="357"/>
      <c r="B21" s="357"/>
      <c r="C21" s="357"/>
      <c r="D21" s="357"/>
      <c r="E21" s="357"/>
      <c r="F21" s="357"/>
      <c r="G21" s="357"/>
      <c r="L21" s="192"/>
      <c r="M21" s="201"/>
      <c r="N21" s="201"/>
      <c r="O21" s="201"/>
      <c r="P21" s="201"/>
      <c r="Q21" s="201"/>
    </row>
    <row r="22" spans="1:17" s="20" customFormat="1" ht="35.25" customHeight="1">
      <c r="A22" s="325" t="s">
        <v>25</v>
      </c>
      <c r="B22" s="343"/>
      <c r="C22" s="343"/>
      <c r="D22" s="343"/>
      <c r="E22" s="343"/>
      <c r="F22" s="343"/>
      <c r="G22" s="344"/>
      <c r="L22" s="201"/>
      <c r="M22" s="201"/>
      <c r="N22" s="201"/>
      <c r="O22" s="201"/>
      <c r="P22" s="201"/>
      <c r="Q22" s="201"/>
    </row>
    <row r="23" spans="1:17">
      <c r="L23" s="341"/>
      <c r="M23" s="202"/>
      <c r="N23" s="201"/>
      <c r="O23" s="201"/>
      <c r="P23" s="201"/>
      <c r="Q23" s="201"/>
    </row>
    <row r="24" spans="1:17" s="20" customFormat="1" ht="35.25" customHeight="1">
      <c r="A24" s="325" t="s">
        <v>190</v>
      </c>
      <c r="B24" s="343"/>
      <c r="C24" s="343"/>
      <c r="D24" s="343"/>
      <c r="E24" s="343"/>
      <c r="F24" s="343"/>
      <c r="G24" s="344"/>
      <c r="L24" s="193"/>
      <c r="M24" s="203"/>
      <c r="N24" s="201"/>
      <c r="O24" s="201"/>
      <c r="P24" s="201"/>
      <c r="Q24" s="201"/>
    </row>
    <row r="25" spans="1:17">
      <c r="L25" s="201"/>
      <c r="M25" s="201"/>
      <c r="N25" s="201"/>
      <c r="O25" s="201"/>
      <c r="P25" s="201"/>
      <c r="Q25" s="201"/>
    </row>
    <row r="26" spans="1:17">
      <c r="L26" s="201"/>
      <c r="M26" s="201"/>
      <c r="N26" s="201"/>
      <c r="O26" s="201"/>
      <c r="P26" s="201"/>
      <c r="Q26" s="201"/>
    </row>
    <row r="31" spans="1:17">
      <c r="A31"/>
    </row>
    <row r="32" spans="1:17">
      <c r="A32"/>
    </row>
    <row r="33" spans="1:1">
      <c r="A33"/>
    </row>
    <row r="34" spans="1:1">
      <c r="A34"/>
    </row>
    <row r="35" spans="1:1" ht="13.5" customHeight="1">
      <c r="A35"/>
    </row>
    <row r="36" spans="1:1">
      <c r="A36"/>
    </row>
    <row r="37" spans="1:1">
      <c r="A37"/>
    </row>
    <row r="38" spans="1:1">
      <c r="A38"/>
    </row>
    <row r="39" spans="1:1">
      <c r="A39"/>
    </row>
    <row r="45" spans="1:1" ht="12.75" customHeight="1"/>
    <row r="47" spans="1:1" ht="13.5" customHeight="1"/>
  </sheetData>
  <mergeCells count="12">
    <mergeCell ref="L23"/>
    <mergeCell ref="O7:P7"/>
    <mergeCell ref="Q7:Q8"/>
    <mergeCell ref="A24:G24"/>
    <mergeCell ref="A1:G1"/>
    <mergeCell ref="A22:G22"/>
    <mergeCell ref="A2:G2"/>
    <mergeCell ref="D3:E3"/>
    <mergeCell ref="G3:G4"/>
    <mergeCell ref="A3:A4"/>
    <mergeCell ref="A20:G20"/>
    <mergeCell ref="A21:G21"/>
  </mergeCells>
  <phoneticPr fontId="5" type="noConversion"/>
  <printOptions horizontalCentered="1"/>
  <pageMargins left="0.25" right="0.25"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workbookViewId="0">
      <selection activeCell="A2" sqref="A2:G2"/>
    </sheetView>
  </sheetViews>
  <sheetFormatPr baseColWidth="10" defaultRowHeight="12.75"/>
  <cols>
    <col min="1" max="1" width="12.85546875" style="3" customWidth="1"/>
    <col min="2" max="2" width="17.28515625" style="3" customWidth="1"/>
    <col min="3" max="3" width="0.85546875" style="1" customWidth="1"/>
    <col min="4" max="4" width="12.140625" style="1" customWidth="1"/>
    <col min="5" max="5" width="13.5703125" style="1" customWidth="1"/>
    <col min="6" max="6" width="0.85546875" style="1" customWidth="1"/>
    <col min="7" max="7" width="18.5703125" customWidth="1"/>
  </cols>
  <sheetData>
    <row r="1" spans="1:9" ht="29.25" customHeight="1">
      <c r="A1" s="358" t="s">
        <v>210</v>
      </c>
      <c r="B1" s="359"/>
      <c r="C1" s="359"/>
      <c r="D1" s="359"/>
      <c r="E1" s="359"/>
      <c r="F1" s="359"/>
      <c r="G1" s="360"/>
      <c r="I1" s="89"/>
    </row>
    <row r="2" spans="1:9" s="20" customFormat="1" ht="38.25" customHeight="1">
      <c r="A2" s="345" t="s">
        <v>277</v>
      </c>
      <c r="B2" s="346"/>
      <c r="C2" s="347"/>
      <c r="D2" s="347"/>
      <c r="E2" s="347"/>
      <c r="F2" s="347"/>
      <c r="G2" s="348"/>
    </row>
    <row r="3" spans="1:9" ht="33" customHeight="1">
      <c r="A3" s="364"/>
      <c r="B3" s="180" t="s">
        <v>67</v>
      </c>
      <c r="C3" s="12"/>
      <c r="D3" s="368" t="s">
        <v>68</v>
      </c>
      <c r="E3" s="368"/>
      <c r="F3" s="12"/>
      <c r="G3" s="369" t="s">
        <v>241</v>
      </c>
    </row>
    <row r="4" spans="1:9" ht="14.25" customHeight="1">
      <c r="A4" s="365"/>
      <c r="B4" s="45" t="s">
        <v>55</v>
      </c>
      <c r="C4" s="45"/>
      <c r="D4" s="45" t="s">
        <v>55</v>
      </c>
      <c r="E4" s="45" t="s">
        <v>54</v>
      </c>
      <c r="F4" s="45"/>
      <c r="G4" s="370"/>
    </row>
    <row r="5" spans="1:9">
      <c r="A5" s="109"/>
      <c r="B5" s="102"/>
      <c r="C5" s="102"/>
      <c r="D5" s="102"/>
      <c r="E5" s="102"/>
      <c r="F5" s="102"/>
      <c r="G5" s="149"/>
      <c r="I5" s="190"/>
    </row>
    <row r="6" spans="1:9">
      <c r="A6" s="75" t="s">
        <v>60</v>
      </c>
      <c r="B6" s="104"/>
      <c r="C6" s="102"/>
      <c r="D6" s="102"/>
      <c r="E6" s="102"/>
      <c r="F6" s="102"/>
      <c r="G6" s="105"/>
    </row>
    <row r="7" spans="1:9">
      <c r="A7" s="86" t="s">
        <v>11</v>
      </c>
      <c r="B7" s="205">
        <v>549.56127139855278</v>
      </c>
      <c r="C7" s="102"/>
      <c r="D7" s="206">
        <v>529.18731988800391</v>
      </c>
      <c r="E7" s="211">
        <v>19.539604791078972</v>
      </c>
      <c r="F7" s="102"/>
      <c r="G7" s="243">
        <v>96.292687900168048</v>
      </c>
    </row>
    <row r="8" spans="1:9">
      <c r="A8" s="86" t="s">
        <v>12</v>
      </c>
      <c r="B8" s="205">
        <v>586.52438823387797</v>
      </c>
      <c r="C8" s="102"/>
      <c r="D8" s="206">
        <v>569.3472650814897</v>
      </c>
      <c r="E8" s="211">
        <v>21.022462425835183</v>
      </c>
      <c r="F8" s="102"/>
      <c r="G8" s="243">
        <v>97.071371029581314</v>
      </c>
    </row>
    <row r="9" spans="1:9">
      <c r="A9" s="86" t="s">
        <v>13</v>
      </c>
      <c r="B9" s="205">
        <v>560.61189720426512</v>
      </c>
      <c r="C9" s="102"/>
      <c r="D9" s="206">
        <v>542.09828009823798</v>
      </c>
      <c r="E9" s="211">
        <v>20.016326455601678</v>
      </c>
      <c r="F9" s="102"/>
      <c r="G9" s="243">
        <v>96.697605384696018</v>
      </c>
    </row>
    <row r="10" spans="1:9">
      <c r="A10" s="87">
        <v>3</v>
      </c>
      <c r="B10" s="205">
        <v>539.12690328455119</v>
      </c>
      <c r="C10" s="102"/>
      <c r="D10" s="206">
        <v>526.56929549349809</v>
      </c>
      <c r="E10" s="211">
        <v>19.442937391692166</v>
      </c>
      <c r="F10" s="102"/>
      <c r="G10" s="243">
        <v>97.6707510394032</v>
      </c>
    </row>
    <row r="11" spans="1:9">
      <c r="A11" s="87">
        <v>4</v>
      </c>
      <c r="B11" s="205">
        <v>563.9250374576643</v>
      </c>
      <c r="C11" s="102"/>
      <c r="D11" s="206">
        <v>541.07840880632682</v>
      </c>
      <c r="E11" s="211">
        <v>19.978668935792005</v>
      </c>
      <c r="F11" s="102"/>
      <c r="G11" s="243">
        <v>95.948640841637996</v>
      </c>
    </row>
    <row r="12" spans="1:9">
      <c r="A12" s="87">
        <v>5</v>
      </c>
      <c r="B12" s="205">
        <v>516.36778837605198</v>
      </c>
      <c r="C12" s="102"/>
      <c r="D12" s="186" t="s">
        <v>10</v>
      </c>
      <c r="E12" s="186" t="s">
        <v>10</v>
      </c>
      <c r="F12" s="186"/>
      <c r="G12" s="207" t="s">
        <v>10</v>
      </c>
    </row>
    <row r="13" spans="1:9">
      <c r="A13" s="87">
        <v>6</v>
      </c>
      <c r="B13" s="205">
        <v>547.46809283477046</v>
      </c>
      <c r="C13" s="102"/>
      <c r="D13" s="186" t="s">
        <v>10</v>
      </c>
      <c r="E13" s="186" t="s">
        <v>10</v>
      </c>
      <c r="F13" s="186"/>
      <c r="G13" s="207" t="s">
        <v>10</v>
      </c>
    </row>
    <row r="14" spans="1:9">
      <c r="A14" s="87">
        <v>7</v>
      </c>
      <c r="B14" s="205">
        <v>544.15383410765867</v>
      </c>
      <c r="C14" s="102"/>
      <c r="D14" s="186" t="s">
        <v>10</v>
      </c>
      <c r="E14" s="186" t="s">
        <v>10</v>
      </c>
      <c r="F14" s="186"/>
      <c r="G14" s="207" t="s">
        <v>10</v>
      </c>
    </row>
    <row r="15" spans="1:9">
      <c r="A15" s="87"/>
      <c r="C15" s="102"/>
      <c r="D15" s="208"/>
      <c r="E15" s="208"/>
      <c r="F15" s="186"/>
      <c r="G15" s="79"/>
    </row>
    <row r="16" spans="1:9">
      <c r="A16" s="88" t="s">
        <v>16</v>
      </c>
      <c r="B16" s="288">
        <v>2799.7494975789418</v>
      </c>
      <c r="C16" s="102"/>
      <c r="D16" s="288">
        <v>2708.2805693675832</v>
      </c>
      <c r="E16" s="212">
        <v>100</v>
      </c>
      <c r="F16" s="212">
        <v>96.732960277680007</v>
      </c>
      <c r="G16" s="243">
        <v>96.732960277680007</v>
      </c>
    </row>
    <row r="17" spans="1:9">
      <c r="A17" s="84"/>
      <c r="B17" s="102"/>
      <c r="C17" s="102"/>
      <c r="D17" s="186"/>
      <c r="E17" s="186"/>
      <c r="F17" s="186"/>
      <c r="G17" s="81"/>
    </row>
    <row r="18" spans="1:9">
      <c r="A18" s="82" t="s">
        <v>69</v>
      </c>
      <c r="B18" s="106"/>
      <c r="C18" s="107"/>
      <c r="D18" s="72" t="s">
        <v>10</v>
      </c>
      <c r="E18" s="72" t="s">
        <v>10</v>
      </c>
      <c r="F18" s="209"/>
      <c r="G18" s="73" t="s">
        <v>10</v>
      </c>
      <c r="I18" s="95"/>
    </row>
    <row r="19" spans="1:9" s="64" customFormat="1" ht="12.75" customHeight="1">
      <c r="A19" s="361" t="s">
        <v>66</v>
      </c>
      <c r="B19" s="362"/>
      <c r="C19" s="362"/>
      <c r="D19" s="362"/>
      <c r="E19" s="362"/>
      <c r="F19" s="362"/>
      <c r="G19" s="363"/>
    </row>
    <row r="20" spans="1:9" ht="12.75" customHeight="1">
      <c r="A20" s="357"/>
      <c r="B20" s="357"/>
      <c r="C20" s="357"/>
      <c r="D20" s="357"/>
      <c r="E20" s="357"/>
      <c r="F20" s="357"/>
      <c r="G20" s="357"/>
    </row>
    <row r="21" spans="1:9" s="20" customFormat="1" ht="38.25" customHeight="1">
      <c r="A21" s="325" t="s">
        <v>26</v>
      </c>
      <c r="B21" s="366"/>
      <c r="C21" s="367"/>
      <c r="D21" s="367"/>
      <c r="E21" s="367"/>
      <c r="F21" s="367"/>
      <c r="G21" s="344"/>
    </row>
    <row r="23" spans="1:9" s="20" customFormat="1" ht="38.25" customHeight="1">
      <c r="A23" s="325" t="s">
        <v>191</v>
      </c>
      <c r="B23" s="366"/>
      <c r="C23" s="367"/>
      <c r="D23" s="367"/>
      <c r="E23" s="367"/>
      <c r="F23" s="367"/>
      <c r="G23" s="344"/>
    </row>
  </sheetData>
  <mergeCells count="9">
    <mergeCell ref="A1:G1"/>
    <mergeCell ref="A19:G19"/>
    <mergeCell ref="A20:G20"/>
    <mergeCell ref="A3:A4"/>
    <mergeCell ref="A23:G23"/>
    <mergeCell ref="A21:G21"/>
    <mergeCell ref="A2:G2"/>
    <mergeCell ref="D3:E3"/>
    <mergeCell ref="G3:G4"/>
  </mergeCells>
  <phoneticPr fontId="5" type="noConversion"/>
  <printOptions horizontalCentered="1"/>
  <pageMargins left="0.25" right="0.25" top="0.75" bottom="0.75" header="0.3" footer="0.3"/>
  <pageSetup paperSize="9" orientation="portrait" r:id="rId1"/>
  <headerFooter alignWithMargins="0"/>
  <ignoredErrors>
    <ignoredError sqref="A7: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workbookViewId="0">
      <selection activeCell="A2" sqref="A2:G2"/>
    </sheetView>
  </sheetViews>
  <sheetFormatPr baseColWidth="10" defaultRowHeight="11.25"/>
  <cols>
    <col min="1" max="1" width="11.42578125" style="66"/>
    <col min="2" max="5" width="12" style="66" customWidth="1"/>
    <col min="6" max="6" width="12.7109375" style="66"/>
    <col min="7" max="7" width="12" style="66" customWidth="1"/>
    <col min="8" max="16384" width="11.42578125" style="66"/>
  </cols>
  <sheetData>
    <row r="1" spans="1:8" s="65" customFormat="1" ht="19.5" customHeight="1">
      <c r="A1" s="373" t="s">
        <v>211</v>
      </c>
      <c r="B1" s="374"/>
      <c r="C1" s="374"/>
      <c r="D1" s="374"/>
      <c r="E1" s="374"/>
      <c r="F1" s="374"/>
      <c r="G1" s="375"/>
    </row>
    <row r="2" spans="1:8" ht="32.25" customHeight="1">
      <c r="A2" s="376" t="s">
        <v>278</v>
      </c>
      <c r="B2" s="377"/>
      <c r="C2" s="377"/>
      <c r="D2" s="377"/>
      <c r="E2" s="377"/>
      <c r="F2" s="377"/>
      <c r="G2" s="378"/>
    </row>
    <row r="3" spans="1:8" ht="12.75" customHeight="1">
      <c r="A3" s="379"/>
      <c r="B3" s="381" t="s">
        <v>70</v>
      </c>
      <c r="C3" s="381"/>
      <c r="D3" s="381"/>
      <c r="E3" s="381"/>
      <c r="F3" s="382" t="s">
        <v>1</v>
      </c>
      <c r="G3" s="385" t="s">
        <v>75</v>
      </c>
    </row>
    <row r="4" spans="1:8" ht="14.25" customHeight="1">
      <c r="A4" s="379"/>
      <c r="B4" s="388" t="s">
        <v>71</v>
      </c>
      <c r="C4" s="388" t="s">
        <v>72</v>
      </c>
      <c r="D4" s="388" t="s">
        <v>73</v>
      </c>
      <c r="E4" s="388" t="s">
        <v>74</v>
      </c>
      <c r="F4" s="383"/>
      <c r="G4" s="386"/>
    </row>
    <row r="5" spans="1:8">
      <c r="A5" s="380"/>
      <c r="B5" s="389"/>
      <c r="C5" s="389"/>
      <c r="D5" s="389"/>
      <c r="E5" s="389"/>
      <c r="F5" s="384"/>
      <c r="G5" s="387"/>
    </row>
    <row r="6" spans="1:8" ht="12.75" customHeight="1">
      <c r="A6" s="115"/>
      <c r="B6" s="113"/>
      <c r="C6" s="113"/>
      <c r="D6" s="113"/>
      <c r="E6" s="113"/>
      <c r="F6" s="113"/>
      <c r="G6" s="114"/>
    </row>
    <row r="7" spans="1:8" ht="12.75" customHeight="1">
      <c r="A7" s="115" t="s">
        <v>1</v>
      </c>
      <c r="B7" s="214">
        <v>98.867181272773323</v>
      </c>
      <c r="C7" s="281">
        <v>0.36694659694637966</v>
      </c>
      <c r="D7" s="281">
        <v>0.5654424426347695</v>
      </c>
      <c r="E7" s="281">
        <v>0.20042968764556668</v>
      </c>
      <c r="F7" s="214">
        <v>100</v>
      </c>
      <c r="G7" s="252">
        <v>28266.164441009882</v>
      </c>
    </row>
    <row r="8" spans="1:8" ht="12.75" customHeight="1">
      <c r="A8" s="115"/>
      <c r="B8" s="214"/>
      <c r="C8" s="215"/>
      <c r="D8" s="215"/>
      <c r="E8" s="215"/>
      <c r="F8" s="214"/>
      <c r="G8" s="279"/>
    </row>
    <row r="9" spans="1:8" ht="12.75" customHeight="1">
      <c r="A9" s="210" t="s">
        <v>60</v>
      </c>
      <c r="B9" s="216"/>
      <c r="C9" s="216"/>
      <c r="D9" s="217"/>
      <c r="E9" s="217"/>
      <c r="F9" s="216"/>
      <c r="G9" s="220"/>
    </row>
    <row r="10" spans="1:8" ht="12.75" customHeight="1">
      <c r="A10" s="117" t="s">
        <v>27</v>
      </c>
      <c r="B10" s="214">
        <v>99.937730778145209</v>
      </c>
      <c r="C10" s="281">
        <v>3.5755844197188212E-2</v>
      </c>
      <c r="D10" s="281">
        <v>1.6853148026958729E-2</v>
      </c>
      <c r="E10" s="281">
        <v>9.6602296305782712E-3</v>
      </c>
      <c r="F10" s="214">
        <v>100</v>
      </c>
      <c r="G10" s="252">
        <v>2799.7494975789418</v>
      </c>
    </row>
    <row r="11" spans="1:8" ht="12.75" customHeight="1">
      <c r="A11" s="117" t="s">
        <v>28</v>
      </c>
      <c r="B11" s="214">
        <v>99.529044272785939</v>
      </c>
      <c r="C11" s="281">
        <v>0.13242112321286217</v>
      </c>
      <c r="D11" s="281">
        <v>0.21387217651415902</v>
      </c>
      <c r="E11" s="281">
        <v>0.12466242748725807</v>
      </c>
      <c r="F11" s="214">
        <v>100</v>
      </c>
      <c r="G11" s="252">
        <v>5473.1570082238923</v>
      </c>
    </row>
    <row r="12" spans="1:8" ht="12.75" customHeight="1">
      <c r="A12" s="117" t="s">
        <v>29</v>
      </c>
      <c r="B12" s="214">
        <v>98.686175954173734</v>
      </c>
      <c r="C12" s="281">
        <v>0.34124879348682069</v>
      </c>
      <c r="D12" s="281">
        <v>0.70163313611859579</v>
      </c>
      <c r="E12" s="281">
        <v>0.27094211622063791</v>
      </c>
      <c r="F12" s="214">
        <v>100</v>
      </c>
      <c r="G12" s="252">
        <v>5309.5507453198552</v>
      </c>
    </row>
    <row r="13" spans="1:8" ht="12.75" customHeight="1">
      <c r="A13" s="117" t="s">
        <v>30</v>
      </c>
      <c r="B13" s="214">
        <v>98.586067391228283</v>
      </c>
      <c r="C13" s="281">
        <v>0.61748274373251844</v>
      </c>
      <c r="D13" s="281">
        <v>0.59991113811312213</v>
      </c>
      <c r="E13" s="281">
        <v>0.19653872692570881</v>
      </c>
      <c r="F13" s="214">
        <v>100</v>
      </c>
      <c r="G13" s="252">
        <v>9252.2514787745786</v>
      </c>
      <c r="H13" s="67"/>
    </row>
    <row r="14" spans="1:8" ht="12.75" customHeight="1">
      <c r="A14" s="117" t="s">
        <v>31</v>
      </c>
      <c r="B14" s="214">
        <v>98.605838276070131</v>
      </c>
      <c r="C14" s="281">
        <v>0.44375813722876345</v>
      </c>
      <c r="D14" s="281">
        <v>0.77518482906247221</v>
      </c>
      <c r="E14" s="281">
        <v>0.17521875763871272</v>
      </c>
      <c r="F14" s="214">
        <v>100</v>
      </c>
      <c r="G14" s="252">
        <v>3429.7196434251618</v>
      </c>
      <c r="H14" s="67"/>
    </row>
    <row r="15" spans="1:8" ht="12.75" customHeight="1">
      <c r="A15" s="117" t="s">
        <v>32</v>
      </c>
      <c r="B15" s="214">
        <v>99.131210793942344</v>
      </c>
      <c r="C15" s="281">
        <v>0.25612272317491741</v>
      </c>
      <c r="D15" s="281">
        <v>0.54768372513602048</v>
      </c>
      <c r="E15" s="281">
        <v>6.4982757746657974E-2</v>
      </c>
      <c r="F15" s="214">
        <v>100</v>
      </c>
      <c r="G15" s="252">
        <v>1798.1563495134487</v>
      </c>
      <c r="H15" s="67"/>
    </row>
    <row r="16" spans="1:8" ht="12.75" customHeight="1">
      <c r="A16" s="117" t="s">
        <v>14</v>
      </c>
      <c r="B16" s="214">
        <v>94.681204684969913</v>
      </c>
      <c r="C16" s="281">
        <v>0.2154719225193891</v>
      </c>
      <c r="D16" s="281">
        <v>5.1033233925107178</v>
      </c>
      <c r="E16" s="281">
        <v>0</v>
      </c>
      <c r="F16" s="214">
        <v>100</v>
      </c>
      <c r="G16" s="252">
        <v>184.73743021908638</v>
      </c>
      <c r="H16" s="67"/>
    </row>
    <row r="17" spans="1:8" ht="12.75" customHeight="1">
      <c r="A17" s="117" t="s">
        <v>61</v>
      </c>
      <c r="B17" s="214">
        <v>0</v>
      </c>
      <c r="C17" s="281">
        <v>0</v>
      </c>
      <c r="D17" s="281">
        <v>47.924146206705011</v>
      </c>
      <c r="E17" s="281">
        <v>52.075853793294989</v>
      </c>
      <c r="F17" s="214">
        <v>100</v>
      </c>
      <c r="G17" s="252">
        <v>18.842287956570107</v>
      </c>
      <c r="H17" s="67"/>
    </row>
    <row r="18" spans="1:8" ht="12.75" customHeight="1">
      <c r="A18" s="210" t="s">
        <v>52</v>
      </c>
      <c r="B18" s="216"/>
      <c r="C18" s="217"/>
      <c r="D18" s="217"/>
      <c r="E18" s="217"/>
      <c r="F18" s="216"/>
      <c r="G18" s="220"/>
      <c r="H18" s="67"/>
    </row>
    <row r="19" spans="1:8" ht="12.75" customHeight="1">
      <c r="A19" s="117" t="s">
        <v>248</v>
      </c>
      <c r="B19" s="214">
        <v>98.411121478294049</v>
      </c>
      <c r="C19" s="281">
        <v>0.57655039885218229</v>
      </c>
      <c r="D19" s="281">
        <v>0.41312683154482099</v>
      </c>
      <c r="E19" s="281">
        <v>0.5992012913089303</v>
      </c>
      <c r="F19" s="214">
        <v>100</v>
      </c>
      <c r="G19" s="252">
        <v>2139.6103440742945</v>
      </c>
      <c r="H19" s="67"/>
    </row>
    <row r="20" spans="1:8" ht="12.75" customHeight="1">
      <c r="A20" s="117" t="s">
        <v>249</v>
      </c>
      <c r="B20" s="214">
        <v>99.738028913094581</v>
      </c>
      <c r="C20" s="281">
        <v>9.417485774369036E-2</v>
      </c>
      <c r="D20" s="281">
        <v>2.7336268503884393E-2</v>
      </c>
      <c r="E20" s="281">
        <v>0.14045996065793179</v>
      </c>
      <c r="F20" s="214">
        <v>100</v>
      </c>
      <c r="G20" s="252">
        <v>1741.2043849886313</v>
      </c>
      <c r="H20" s="67"/>
    </row>
    <row r="21" spans="1:8" ht="12.75" customHeight="1">
      <c r="A21" s="117" t="s">
        <v>250</v>
      </c>
      <c r="B21" s="214">
        <v>99.280252249262375</v>
      </c>
      <c r="C21" s="281">
        <v>0.45189317779582328</v>
      </c>
      <c r="D21" s="281">
        <v>0.15255664501446656</v>
      </c>
      <c r="E21" s="281">
        <v>0.11529792792690477</v>
      </c>
      <c r="F21" s="214">
        <v>100</v>
      </c>
      <c r="G21" s="252">
        <v>8329.6222705476266</v>
      </c>
      <c r="H21" s="67"/>
    </row>
    <row r="22" spans="1:8" ht="12.75" customHeight="1">
      <c r="A22" s="117" t="s">
        <v>251</v>
      </c>
      <c r="B22" s="214">
        <v>99.751502491478576</v>
      </c>
      <c r="C22" s="281">
        <v>0.13731616646171724</v>
      </c>
      <c r="D22" s="281">
        <v>0</v>
      </c>
      <c r="E22" s="281">
        <v>0.11118134205949882</v>
      </c>
      <c r="F22" s="214">
        <v>100</v>
      </c>
      <c r="G22" s="252">
        <v>2066.8778987365895</v>
      </c>
      <c r="H22" s="67"/>
    </row>
    <row r="23" spans="1:8" ht="12.75" customHeight="1">
      <c r="A23" s="117" t="s">
        <v>252</v>
      </c>
      <c r="B23" s="214">
        <v>98.156617540966295</v>
      </c>
      <c r="C23" s="281">
        <v>1.8433824590338275</v>
      </c>
      <c r="D23" s="281">
        <v>0</v>
      </c>
      <c r="E23" s="281">
        <v>0</v>
      </c>
      <c r="F23" s="214">
        <v>100</v>
      </c>
      <c r="G23" s="252">
        <v>97.106877568183407</v>
      </c>
      <c r="H23" s="67"/>
    </row>
    <row r="24" spans="1:8" ht="12.75" customHeight="1">
      <c r="A24" s="117" t="s">
        <v>253</v>
      </c>
      <c r="B24" s="214">
        <v>98.955552179806119</v>
      </c>
      <c r="C24" s="281">
        <v>0.90191160919525504</v>
      </c>
      <c r="D24" s="281">
        <v>0</v>
      </c>
      <c r="E24" s="281">
        <v>0.14253621099855077</v>
      </c>
      <c r="F24" s="214">
        <v>100</v>
      </c>
      <c r="G24" s="252">
        <v>439.58804379681169</v>
      </c>
      <c r="H24" s="67"/>
    </row>
    <row r="25" spans="1:8" ht="12.75" customHeight="1">
      <c r="A25" s="117" t="s">
        <v>254</v>
      </c>
      <c r="B25" s="214">
        <v>99.120641436789199</v>
      </c>
      <c r="C25" s="281">
        <v>0.77685515738149979</v>
      </c>
      <c r="D25" s="281">
        <v>2.9809824367378841E-2</v>
      </c>
      <c r="E25" s="281">
        <v>7.2693581462006246E-2</v>
      </c>
      <c r="F25" s="214">
        <v>100</v>
      </c>
      <c r="G25" s="252">
        <v>3451.3886168088648</v>
      </c>
      <c r="H25" s="67"/>
    </row>
    <row r="26" spans="1:8" ht="12.75" customHeight="1">
      <c r="A26" s="117" t="s">
        <v>255</v>
      </c>
      <c r="B26" s="214">
        <v>95.661788930919499</v>
      </c>
      <c r="C26" s="281">
        <v>0.21342143055886204</v>
      </c>
      <c r="D26" s="281">
        <v>3.9105797512748524</v>
      </c>
      <c r="E26" s="281">
        <v>0.21420988724676582</v>
      </c>
      <c r="F26" s="214">
        <v>100</v>
      </c>
      <c r="G26" s="252">
        <v>2185.9382983389928</v>
      </c>
      <c r="H26" s="67"/>
    </row>
    <row r="27" spans="1:8" ht="12.75" customHeight="1">
      <c r="A27" s="117" t="s">
        <v>256</v>
      </c>
      <c r="B27" s="214">
        <v>98.9123660851822</v>
      </c>
      <c r="C27" s="281">
        <v>0.15399660686626471</v>
      </c>
      <c r="D27" s="281">
        <v>0.65637403947935402</v>
      </c>
      <c r="E27" s="281">
        <v>0.27726326847232402</v>
      </c>
      <c r="F27" s="214">
        <v>100</v>
      </c>
      <c r="G27" s="252">
        <v>7814.8277061514646</v>
      </c>
      <c r="H27" s="67"/>
    </row>
    <row r="28" spans="1:8" ht="12.75" customHeight="1">
      <c r="A28" s="210" t="s">
        <v>51</v>
      </c>
      <c r="B28" s="216"/>
      <c r="C28" s="217"/>
      <c r="D28" s="217"/>
      <c r="E28" s="217"/>
      <c r="F28" s="216"/>
      <c r="G28" s="220"/>
      <c r="H28" s="67"/>
    </row>
    <row r="29" spans="1:8" ht="12.75" customHeight="1">
      <c r="A29" s="118" t="s">
        <v>53</v>
      </c>
      <c r="B29" s="214">
        <v>98.740325044383553</v>
      </c>
      <c r="C29" s="281">
        <v>0.47472758473338489</v>
      </c>
      <c r="D29" s="281">
        <v>0.59834098085250242</v>
      </c>
      <c r="E29" s="281">
        <v>0.1866063900308455</v>
      </c>
      <c r="F29" s="214">
        <v>100</v>
      </c>
      <c r="G29" s="252">
        <v>17652.79153493332</v>
      </c>
    </row>
    <row r="30" spans="1:8" ht="12.75" customHeight="1">
      <c r="A30" s="119" t="s">
        <v>15</v>
      </c>
      <c r="B30" s="214">
        <v>99.07817607852428</v>
      </c>
      <c r="C30" s="281">
        <v>0.187678863147658</v>
      </c>
      <c r="D30" s="281">
        <v>0.51072364191976904</v>
      </c>
      <c r="E30" s="281">
        <v>0.22342141640864607</v>
      </c>
      <c r="F30" s="214">
        <v>100</v>
      </c>
      <c r="G30" s="252">
        <v>10613.372906077147</v>
      </c>
    </row>
    <row r="31" spans="1:8" ht="12.75" customHeight="1">
      <c r="A31" s="361" t="s">
        <v>66</v>
      </c>
      <c r="B31" s="362"/>
      <c r="C31" s="362"/>
      <c r="D31" s="362"/>
      <c r="E31" s="362"/>
      <c r="F31" s="362"/>
      <c r="G31" s="363"/>
    </row>
    <row r="32" spans="1:8" ht="12.75" customHeight="1">
      <c r="A32" s="372"/>
      <c r="B32" s="372"/>
      <c r="C32" s="372"/>
      <c r="D32" s="372"/>
      <c r="E32" s="372"/>
      <c r="F32" s="372"/>
      <c r="G32" s="372"/>
    </row>
    <row r="33" spans="1:7" ht="95.25" customHeight="1">
      <c r="A33" s="325" t="s">
        <v>33</v>
      </c>
      <c r="B33" s="366"/>
      <c r="C33" s="366"/>
      <c r="D33" s="366"/>
      <c r="E33" s="366"/>
      <c r="F33" s="366"/>
      <c r="G33" s="371"/>
    </row>
    <row r="35" spans="1:7" ht="95.25" customHeight="1">
      <c r="A35" s="325" t="s">
        <v>192</v>
      </c>
      <c r="B35" s="366"/>
      <c r="C35" s="366"/>
      <c r="D35" s="366"/>
      <c r="E35" s="366"/>
      <c r="F35" s="366"/>
      <c r="G35" s="371"/>
    </row>
  </sheetData>
  <mergeCells count="14">
    <mergeCell ref="A35:G35"/>
    <mergeCell ref="A33:G33"/>
    <mergeCell ref="A32:G32"/>
    <mergeCell ref="A31:G31"/>
    <mergeCell ref="A1:G1"/>
    <mergeCell ref="A2:G2"/>
    <mergeCell ref="A3:A5"/>
    <mergeCell ref="B3:E3"/>
    <mergeCell ref="F3:F5"/>
    <mergeCell ref="G3:G5"/>
    <mergeCell ref="B4:B5"/>
    <mergeCell ref="C4:C5"/>
    <mergeCell ref="D4:D5"/>
    <mergeCell ref="E4:E5"/>
  </mergeCells>
  <printOptions horizontalCentered="1"/>
  <pageMargins left="0.25" right="0.25" top="0.75" bottom="0.75" header="0.3" footer="0.3"/>
  <pageSetup paperSize="9" orientation="portrait" r:id="rId1"/>
  <ignoredErrors>
    <ignoredError sqref="A11"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workbookViewId="0">
      <selection activeCell="A2" sqref="A2:H2"/>
    </sheetView>
  </sheetViews>
  <sheetFormatPr baseColWidth="10" defaultRowHeight="11.25"/>
  <cols>
    <col min="1" max="1" width="12.42578125" style="66" bestFit="1" customWidth="1"/>
    <col min="2" max="2" width="12.140625" style="66" customWidth="1"/>
    <col min="3" max="3" width="13.140625" style="66" customWidth="1"/>
    <col min="4" max="5" width="12.140625" style="66" customWidth="1"/>
    <col min="6" max="6" width="13" style="66" customWidth="1"/>
    <col min="7" max="7" width="11.140625" style="66" customWidth="1"/>
    <col min="8" max="8" width="10.140625" style="66" customWidth="1"/>
    <col min="9" max="16384" width="11.42578125" style="66"/>
  </cols>
  <sheetData>
    <row r="1" spans="1:10" s="65" customFormat="1" ht="19.5" customHeight="1">
      <c r="A1" s="373" t="s">
        <v>212</v>
      </c>
      <c r="B1" s="374"/>
      <c r="C1" s="374"/>
      <c r="D1" s="374"/>
      <c r="E1" s="374"/>
      <c r="F1" s="374"/>
      <c r="G1" s="374"/>
      <c r="H1" s="375"/>
    </row>
    <row r="2" spans="1:10" ht="21" customHeight="1">
      <c r="A2" s="376" t="s">
        <v>279</v>
      </c>
      <c r="B2" s="377"/>
      <c r="C2" s="377"/>
      <c r="D2" s="377"/>
      <c r="E2" s="377"/>
      <c r="F2" s="377"/>
      <c r="G2" s="377"/>
      <c r="H2" s="378"/>
    </row>
    <row r="3" spans="1:10" ht="13.5" customHeight="1">
      <c r="A3" s="391"/>
      <c r="B3" s="392" t="s">
        <v>76</v>
      </c>
      <c r="C3" s="392"/>
      <c r="D3" s="392"/>
      <c r="E3" s="392"/>
      <c r="F3" s="392"/>
      <c r="G3" s="393" t="s">
        <v>1</v>
      </c>
      <c r="H3" s="385" t="s">
        <v>80</v>
      </c>
    </row>
    <row r="4" spans="1:10" ht="29.25" customHeight="1">
      <c r="A4" s="380"/>
      <c r="B4" s="174" t="s">
        <v>71</v>
      </c>
      <c r="C4" s="174" t="s">
        <v>77</v>
      </c>
      <c r="D4" s="174" t="s">
        <v>72</v>
      </c>
      <c r="E4" s="174" t="s">
        <v>78</v>
      </c>
      <c r="F4" s="174" t="s">
        <v>79</v>
      </c>
      <c r="G4" s="384"/>
      <c r="H4" s="387"/>
    </row>
    <row r="5" spans="1:10" ht="12.75" customHeight="1">
      <c r="A5" s="115"/>
      <c r="B5" s="113"/>
      <c r="C5" s="113"/>
      <c r="D5" s="113"/>
      <c r="E5" s="113"/>
      <c r="F5" s="113"/>
      <c r="G5" s="113"/>
      <c r="H5" s="114"/>
    </row>
    <row r="6" spans="1:10" ht="12.75" customHeight="1">
      <c r="A6" s="115" t="s">
        <v>1</v>
      </c>
      <c r="B6" s="219">
        <v>99.952544150739911</v>
      </c>
      <c r="C6" s="281">
        <v>4.6019596506837408E-2</v>
      </c>
      <c r="D6" s="219">
        <v>0</v>
      </c>
      <c r="E6" s="281">
        <v>0</v>
      </c>
      <c r="F6" s="281">
        <v>1.4362527532603409E-3</v>
      </c>
      <c r="G6" s="219">
        <v>100</v>
      </c>
      <c r="H6" s="252">
        <v>7310.999999999889</v>
      </c>
    </row>
    <row r="7" spans="1:10" ht="12.75" customHeight="1">
      <c r="H7" s="315"/>
    </row>
    <row r="8" spans="1:10" ht="12.75" customHeight="1">
      <c r="A8" s="223" t="s">
        <v>52</v>
      </c>
      <c r="B8" s="216"/>
      <c r="C8" s="217"/>
      <c r="D8" s="216"/>
      <c r="E8" s="216"/>
      <c r="F8" s="217"/>
      <c r="G8" s="216"/>
      <c r="H8" s="316"/>
      <c r="J8" s="224"/>
    </row>
    <row r="9" spans="1:10" ht="12.75" customHeight="1">
      <c r="A9" s="117" t="s">
        <v>248</v>
      </c>
      <c r="B9" s="219">
        <v>100</v>
      </c>
      <c r="C9" s="219">
        <v>0</v>
      </c>
      <c r="D9" s="219">
        <v>0</v>
      </c>
      <c r="E9" s="219">
        <v>0</v>
      </c>
      <c r="F9" s="219">
        <v>0</v>
      </c>
      <c r="G9" s="219">
        <v>100</v>
      </c>
      <c r="H9" s="252">
        <v>563.04625959378745</v>
      </c>
    </row>
    <row r="10" spans="1:10" ht="12.75" customHeight="1">
      <c r="A10" s="117" t="s">
        <v>249</v>
      </c>
      <c r="B10" s="219">
        <v>100</v>
      </c>
      <c r="C10" s="219">
        <v>0</v>
      </c>
      <c r="D10" s="219">
        <v>0</v>
      </c>
      <c r="E10" s="219">
        <v>0</v>
      </c>
      <c r="F10" s="219">
        <v>0</v>
      </c>
      <c r="G10" s="219">
        <v>100</v>
      </c>
      <c r="H10" s="252">
        <v>435.74949171409401</v>
      </c>
    </row>
    <row r="11" spans="1:10" ht="12.75" customHeight="1">
      <c r="A11" s="117" t="s">
        <v>250</v>
      </c>
      <c r="B11" s="219">
        <v>100</v>
      </c>
      <c r="C11" s="219">
        <v>0</v>
      </c>
      <c r="D11" s="219">
        <v>0</v>
      </c>
      <c r="E11" s="219">
        <v>0</v>
      </c>
      <c r="F11" s="219">
        <v>0</v>
      </c>
      <c r="G11" s="219">
        <v>100</v>
      </c>
      <c r="H11" s="252">
        <v>2314.8671710610301</v>
      </c>
    </row>
    <row r="12" spans="1:10" ht="12.75" customHeight="1">
      <c r="A12" s="117" t="s">
        <v>251</v>
      </c>
      <c r="B12" s="219">
        <v>100</v>
      </c>
      <c r="C12" s="219">
        <v>0</v>
      </c>
      <c r="D12" s="219">
        <v>0</v>
      </c>
      <c r="E12" s="219">
        <v>0</v>
      </c>
      <c r="F12" s="219">
        <v>0</v>
      </c>
      <c r="G12" s="219">
        <v>100</v>
      </c>
      <c r="H12" s="252">
        <v>485.52125416215785</v>
      </c>
    </row>
    <row r="13" spans="1:10" ht="12.75" customHeight="1">
      <c r="A13" s="117" t="s">
        <v>252</v>
      </c>
      <c r="B13" s="219">
        <v>100</v>
      </c>
      <c r="C13" s="219">
        <v>0</v>
      </c>
      <c r="D13" s="219">
        <v>0</v>
      </c>
      <c r="E13" s="219">
        <v>0</v>
      </c>
      <c r="F13" s="219">
        <v>0</v>
      </c>
      <c r="G13" s="219">
        <v>100</v>
      </c>
      <c r="H13" s="252">
        <v>24.095232720869497</v>
      </c>
    </row>
    <row r="14" spans="1:10" ht="12.75" customHeight="1">
      <c r="A14" s="117" t="s">
        <v>253</v>
      </c>
      <c r="B14" s="219">
        <v>99.716672022979751</v>
      </c>
      <c r="C14" s="281">
        <v>0.28332797702023527</v>
      </c>
      <c r="D14" s="219">
        <v>0</v>
      </c>
      <c r="E14" s="219">
        <v>0</v>
      </c>
      <c r="F14" s="219">
        <v>0</v>
      </c>
      <c r="G14" s="219">
        <v>100</v>
      </c>
      <c r="H14" s="252">
        <v>116.798344480464</v>
      </c>
    </row>
    <row r="15" spans="1:10" ht="12.75" customHeight="1">
      <c r="A15" s="117" t="s">
        <v>254</v>
      </c>
      <c r="B15" s="219">
        <v>99.687726847876206</v>
      </c>
      <c r="C15" s="281">
        <v>0.3122731521238053</v>
      </c>
      <c r="D15" s="219">
        <v>0</v>
      </c>
      <c r="E15" s="219">
        <v>0</v>
      </c>
      <c r="F15" s="219">
        <v>0</v>
      </c>
      <c r="G15" s="219">
        <v>100</v>
      </c>
      <c r="H15" s="252">
        <v>971.44768718463638</v>
      </c>
    </row>
    <row r="16" spans="1:10" ht="12.75" customHeight="1">
      <c r="A16" s="117" t="s">
        <v>255</v>
      </c>
      <c r="B16" s="219">
        <v>99.980688259021022</v>
      </c>
      <c r="C16" s="219">
        <v>0</v>
      </c>
      <c r="D16" s="219">
        <v>0</v>
      </c>
      <c r="E16" s="219">
        <v>0</v>
      </c>
      <c r="F16" s="281">
        <v>1.931174097896958E-2</v>
      </c>
      <c r="G16" s="219">
        <v>100</v>
      </c>
      <c r="H16" s="252">
        <v>543.73367427209951</v>
      </c>
    </row>
    <row r="17" spans="1:11" ht="12.75" customHeight="1">
      <c r="A17" s="117" t="s">
        <v>256</v>
      </c>
      <c r="B17" s="219">
        <v>100</v>
      </c>
      <c r="C17" s="219">
        <v>0</v>
      </c>
      <c r="D17" s="219">
        <v>0</v>
      </c>
      <c r="E17" s="219">
        <v>0</v>
      </c>
      <c r="F17" s="219">
        <v>0</v>
      </c>
      <c r="G17" s="219">
        <v>100</v>
      </c>
      <c r="H17" s="252">
        <v>1855.7408848108662</v>
      </c>
    </row>
    <row r="18" spans="1:11" ht="12.75" customHeight="1">
      <c r="A18" s="218" t="s">
        <v>51</v>
      </c>
      <c r="B18" s="216"/>
      <c r="C18" s="217"/>
      <c r="D18" s="216"/>
      <c r="E18" s="216"/>
      <c r="F18" s="217"/>
      <c r="G18" s="216"/>
      <c r="H18" s="316"/>
    </row>
    <row r="19" spans="1:11" ht="12.75" customHeight="1">
      <c r="A19" s="118" t="s">
        <v>53</v>
      </c>
      <c r="B19" s="219">
        <v>99.942554417235002</v>
      </c>
      <c r="C19" s="281">
        <v>5.7445582764802008E-2</v>
      </c>
      <c r="D19" s="219">
        <v>0</v>
      </c>
      <c r="E19" s="219">
        <v>0</v>
      </c>
      <c r="F19" s="219">
        <v>0</v>
      </c>
      <c r="G19" s="219">
        <v>100</v>
      </c>
      <c r="H19" s="252">
        <v>4930.5529423406078</v>
      </c>
    </row>
    <row r="20" spans="1:11" ht="12.75" customHeight="1">
      <c r="A20" s="119" t="s">
        <v>15</v>
      </c>
      <c r="B20" s="219">
        <v>99.973235604375176</v>
      </c>
      <c r="C20" s="281">
        <v>2.2353272997528269E-2</v>
      </c>
      <c r="D20" s="219">
        <v>0</v>
      </c>
      <c r="E20" s="219">
        <v>0</v>
      </c>
      <c r="F20" s="281">
        <v>4.4111226272811688E-3</v>
      </c>
      <c r="G20" s="219">
        <v>100</v>
      </c>
      <c r="H20" s="252">
        <v>2380.4470576593844</v>
      </c>
      <c r="J20" s="96"/>
    </row>
    <row r="21" spans="1:11" ht="12.75" customHeight="1">
      <c r="A21" s="390"/>
      <c r="B21" s="390"/>
      <c r="C21" s="390"/>
      <c r="D21" s="390"/>
      <c r="E21" s="390"/>
      <c r="F21" s="390"/>
      <c r="G21" s="390"/>
      <c r="H21" s="390"/>
      <c r="K21" s="221"/>
    </row>
    <row r="22" spans="1:11" ht="38.25" customHeight="1">
      <c r="A22" s="325" t="s">
        <v>44</v>
      </c>
      <c r="B22" s="366"/>
      <c r="C22" s="366"/>
      <c r="D22" s="366"/>
      <c r="E22" s="366"/>
      <c r="F22" s="366"/>
      <c r="G22" s="366"/>
      <c r="H22" s="371"/>
      <c r="I22" s="96"/>
      <c r="J22" s="96"/>
    </row>
    <row r="23" spans="1:11" ht="12.75" customHeight="1"/>
    <row r="24" spans="1:11" ht="38.25" customHeight="1">
      <c r="A24" s="325" t="s">
        <v>193</v>
      </c>
      <c r="B24" s="366"/>
      <c r="C24" s="366"/>
      <c r="D24" s="366"/>
      <c r="E24" s="366"/>
      <c r="F24" s="366"/>
      <c r="G24" s="366"/>
      <c r="H24" s="371"/>
      <c r="I24" s="96"/>
      <c r="J24" s="96"/>
    </row>
    <row r="25" spans="1:11" ht="12.75" customHeight="1"/>
    <row r="26" spans="1:11" ht="12.75" customHeight="1"/>
    <row r="27" spans="1:11" ht="12.75" customHeight="1"/>
    <row r="28" spans="1:11" ht="12.75" customHeight="1"/>
    <row r="29" spans="1:11" ht="12.75" customHeight="1"/>
    <row r="30" spans="1:11" ht="12.75" customHeight="1"/>
    <row r="31" spans="1:11" ht="12.75" customHeight="1"/>
    <row r="32" spans="1:11" ht="12.75" customHeight="1"/>
    <row r="33" ht="12.75" customHeight="1"/>
    <row r="34" ht="12.75" customHeight="1"/>
    <row r="35" ht="12.75" customHeight="1"/>
    <row r="36" ht="12.75" customHeight="1"/>
  </sheetData>
  <mergeCells count="9">
    <mergeCell ref="A24:H24"/>
    <mergeCell ref="A22:H22"/>
    <mergeCell ref="A21:H21"/>
    <mergeCell ref="A1:H1"/>
    <mergeCell ref="A2:H2"/>
    <mergeCell ref="A3:A4"/>
    <mergeCell ref="B3:F3"/>
    <mergeCell ref="G3:G4"/>
    <mergeCell ref="H3:H4"/>
  </mergeCells>
  <printOptions horizontalCentered="1"/>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workbookViewId="0">
      <selection activeCell="A2" sqref="A2:H2"/>
    </sheetView>
  </sheetViews>
  <sheetFormatPr baseColWidth="10" defaultRowHeight="11.25"/>
  <cols>
    <col min="1" max="1" width="11.42578125" style="66"/>
    <col min="2" max="2" width="11.5703125" style="66" customWidth="1"/>
    <col min="3" max="3" width="13.140625" style="66" customWidth="1"/>
    <col min="4" max="5" width="11.5703125" style="66" customWidth="1"/>
    <col min="6" max="6" width="13.5703125" style="66" customWidth="1"/>
    <col min="7" max="7" width="11.140625" style="66" customWidth="1"/>
    <col min="8" max="8" width="9.7109375" style="66" customWidth="1"/>
    <col min="9" max="16384" width="11.42578125" style="66"/>
  </cols>
  <sheetData>
    <row r="1" spans="1:8" s="65" customFormat="1" ht="19.5" customHeight="1">
      <c r="A1" s="373" t="s">
        <v>213</v>
      </c>
      <c r="B1" s="374"/>
      <c r="C1" s="374"/>
      <c r="D1" s="374"/>
      <c r="E1" s="374"/>
      <c r="F1" s="374"/>
      <c r="G1" s="374"/>
      <c r="H1" s="375"/>
    </row>
    <row r="2" spans="1:8" ht="21" customHeight="1">
      <c r="A2" s="394" t="s">
        <v>280</v>
      </c>
      <c r="B2" s="395"/>
      <c r="C2" s="395"/>
      <c r="D2" s="395"/>
      <c r="E2" s="395"/>
      <c r="F2" s="395"/>
      <c r="G2" s="395"/>
      <c r="H2" s="396"/>
    </row>
    <row r="3" spans="1:8" ht="13.5" customHeight="1">
      <c r="A3" s="391"/>
      <c r="B3" s="392" t="s">
        <v>76</v>
      </c>
      <c r="C3" s="392"/>
      <c r="D3" s="392"/>
      <c r="E3" s="392"/>
      <c r="F3" s="392"/>
      <c r="G3" s="393" t="s">
        <v>1</v>
      </c>
      <c r="H3" s="385" t="s">
        <v>81</v>
      </c>
    </row>
    <row r="4" spans="1:8" ht="27" customHeight="1">
      <c r="A4" s="380"/>
      <c r="B4" s="174" t="s">
        <v>71</v>
      </c>
      <c r="C4" s="174" t="s">
        <v>77</v>
      </c>
      <c r="D4" s="174" t="s">
        <v>72</v>
      </c>
      <c r="E4" s="174" t="s">
        <v>78</v>
      </c>
      <c r="F4" s="174" t="s">
        <v>79</v>
      </c>
      <c r="G4" s="384"/>
      <c r="H4" s="387"/>
    </row>
    <row r="5" spans="1:8" ht="12.75" customHeight="1">
      <c r="A5" s="115"/>
      <c r="B5" s="113"/>
      <c r="C5" s="113"/>
      <c r="D5" s="113"/>
      <c r="E5" s="113"/>
      <c r="F5" s="113"/>
      <c r="G5" s="113"/>
      <c r="H5" s="114"/>
    </row>
    <row r="6" spans="1:8" ht="12.75" customHeight="1">
      <c r="A6" s="115" t="s">
        <v>1</v>
      </c>
      <c r="B6" s="222">
        <v>100</v>
      </c>
      <c r="C6" s="222">
        <v>0</v>
      </c>
      <c r="D6" s="222">
        <v>0</v>
      </c>
      <c r="E6" s="222">
        <v>0</v>
      </c>
      <c r="F6" s="222">
        <v>0</v>
      </c>
      <c r="G6" s="222">
        <v>100</v>
      </c>
      <c r="H6" s="252">
        <v>4625.0000000000136</v>
      </c>
    </row>
    <row r="7" spans="1:8" ht="12.75" customHeight="1">
      <c r="A7" s="115"/>
      <c r="B7" s="222"/>
      <c r="C7" s="222"/>
      <c r="D7" s="222"/>
      <c r="E7" s="222"/>
      <c r="F7" s="222"/>
      <c r="G7" s="222"/>
      <c r="H7" s="252"/>
    </row>
    <row r="8" spans="1:8" ht="12.75" customHeight="1">
      <c r="A8" s="223" t="s">
        <v>52</v>
      </c>
      <c r="B8" s="216"/>
      <c r="C8" s="216"/>
      <c r="D8" s="216"/>
      <c r="E8" s="216"/>
      <c r="F8" s="216"/>
      <c r="G8" s="216"/>
      <c r="H8" s="316"/>
    </row>
    <row r="9" spans="1:8" ht="12.75" customHeight="1">
      <c r="A9" s="117" t="s">
        <v>248</v>
      </c>
      <c r="B9" s="222">
        <v>100</v>
      </c>
      <c r="C9" s="222">
        <v>0</v>
      </c>
      <c r="D9" s="222">
        <v>0</v>
      </c>
      <c r="E9" s="222">
        <v>0</v>
      </c>
      <c r="F9" s="222">
        <v>0</v>
      </c>
      <c r="G9" s="222">
        <v>100</v>
      </c>
      <c r="H9" s="252">
        <v>244.76426153953881</v>
      </c>
    </row>
    <row r="10" spans="1:8" ht="12.75" customHeight="1">
      <c r="A10" s="117" t="s">
        <v>249</v>
      </c>
      <c r="B10" s="222">
        <v>100</v>
      </c>
      <c r="C10" s="222">
        <v>0</v>
      </c>
      <c r="D10" s="222">
        <v>0</v>
      </c>
      <c r="E10" s="222">
        <v>0</v>
      </c>
      <c r="F10" s="222">
        <v>0</v>
      </c>
      <c r="G10" s="222">
        <v>100</v>
      </c>
      <c r="H10" s="252">
        <v>303.67706133776011</v>
      </c>
    </row>
    <row r="11" spans="1:8" ht="12.75" customHeight="1">
      <c r="A11" s="117" t="s">
        <v>250</v>
      </c>
      <c r="B11" s="222">
        <v>100</v>
      </c>
      <c r="C11" s="222">
        <v>0</v>
      </c>
      <c r="D11" s="222">
        <v>0</v>
      </c>
      <c r="E11" s="222">
        <v>0</v>
      </c>
      <c r="F11" s="222">
        <v>0</v>
      </c>
      <c r="G11" s="222">
        <v>100</v>
      </c>
      <c r="H11" s="252">
        <v>1349.4761115015269</v>
      </c>
    </row>
    <row r="12" spans="1:8" ht="12.75" customHeight="1">
      <c r="A12" s="117" t="s">
        <v>251</v>
      </c>
      <c r="B12" s="222">
        <v>100</v>
      </c>
      <c r="C12" s="222">
        <v>0</v>
      </c>
      <c r="D12" s="222">
        <v>0</v>
      </c>
      <c r="E12" s="222">
        <v>0</v>
      </c>
      <c r="F12" s="222">
        <v>0</v>
      </c>
      <c r="G12" s="222">
        <v>100</v>
      </c>
      <c r="H12" s="252">
        <v>327.16881151019436</v>
      </c>
    </row>
    <row r="13" spans="1:8" ht="12.75" customHeight="1">
      <c r="A13" s="117" t="s">
        <v>252</v>
      </c>
      <c r="B13" s="222">
        <v>100</v>
      </c>
      <c r="C13" s="222">
        <v>0</v>
      </c>
      <c r="D13" s="222">
        <v>0</v>
      </c>
      <c r="E13" s="222">
        <v>0</v>
      </c>
      <c r="F13" s="222">
        <v>0</v>
      </c>
      <c r="G13" s="222">
        <v>100</v>
      </c>
      <c r="H13" s="252">
        <v>21.922790657129116</v>
      </c>
    </row>
    <row r="14" spans="1:8" ht="12.75" customHeight="1">
      <c r="A14" s="117" t="s">
        <v>253</v>
      </c>
      <c r="B14" s="222">
        <v>100</v>
      </c>
      <c r="C14" s="222">
        <v>0</v>
      </c>
      <c r="D14" s="222">
        <v>0</v>
      </c>
      <c r="E14" s="222">
        <v>0</v>
      </c>
      <c r="F14" s="222">
        <v>0</v>
      </c>
      <c r="G14" s="222">
        <v>100</v>
      </c>
      <c r="H14" s="252">
        <v>99.478502228809816</v>
      </c>
    </row>
    <row r="15" spans="1:8" ht="12.75" customHeight="1">
      <c r="A15" s="117" t="s">
        <v>254</v>
      </c>
      <c r="B15" s="222">
        <v>100</v>
      </c>
      <c r="C15" s="222">
        <v>0</v>
      </c>
      <c r="D15" s="222">
        <v>0</v>
      </c>
      <c r="E15" s="222">
        <v>0</v>
      </c>
      <c r="F15" s="222">
        <v>0</v>
      </c>
      <c r="G15" s="222">
        <v>100</v>
      </c>
      <c r="H15" s="252">
        <v>678.50737445075345</v>
      </c>
    </row>
    <row r="16" spans="1:8" ht="12.75" customHeight="1">
      <c r="A16" s="117" t="s">
        <v>255</v>
      </c>
      <c r="B16" s="222">
        <v>100</v>
      </c>
      <c r="C16" s="222">
        <v>0</v>
      </c>
      <c r="D16" s="222">
        <v>0</v>
      </c>
      <c r="E16" s="222">
        <v>0</v>
      </c>
      <c r="F16" s="222">
        <v>0</v>
      </c>
      <c r="G16" s="222">
        <v>100</v>
      </c>
      <c r="H16" s="252">
        <v>338.05392123725954</v>
      </c>
    </row>
    <row r="17" spans="1:10" ht="12.75" customHeight="1">
      <c r="A17" s="117" t="s">
        <v>256</v>
      </c>
      <c r="B17" s="222">
        <v>100</v>
      </c>
      <c r="C17" s="222">
        <v>0</v>
      </c>
      <c r="D17" s="222">
        <v>0</v>
      </c>
      <c r="E17" s="222">
        <v>0</v>
      </c>
      <c r="F17" s="222">
        <v>0</v>
      </c>
      <c r="G17" s="222">
        <v>100</v>
      </c>
      <c r="H17" s="252">
        <v>1261.9511655370295</v>
      </c>
    </row>
    <row r="18" spans="1:10" ht="12.75" customHeight="1">
      <c r="A18" s="223" t="s">
        <v>51</v>
      </c>
      <c r="B18" s="216"/>
      <c r="C18" s="216"/>
      <c r="D18" s="216"/>
      <c r="E18" s="216"/>
      <c r="F18" s="216"/>
      <c r="G18" s="216"/>
      <c r="H18" s="316"/>
    </row>
    <row r="19" spans="1:10" ht="12.75" customHeight="1">
      <c r="A19" s="118" t="s">
        <v>53</v>
      </c>
      <c r="B19" s="222">
        <v>100</v>
      </c>
      <c r="C19" s="222">
        <v>0</v>
      </c>
      <c r="D19" s="222">
        <v>0</v>
      </c>
      <c r="E19" s="222">
        <v>0</v>
      </c>
      <c r="F19" s="222">
        <v>0</v>
      </c>
      <c r="G19" s="222">
        <v>100</v>
      </c>
      <c r="H19" s="252">
        <v>2765.5309632508875</v>
      </c>
    </row>
    <row r="20" spans="1:10" ht="12.75" customHeight="1">
      <c r="A20" s="119" t="s">
        <v>15</v>
      </c>
      <c r="B20" s="222">
        <v>100</v>
      </c>
      <c r="C20" s="222">
        <v>0</v>
      </c>
      <c r="D20" s="222">
        <v>0</v>
      </c>
      <c r="E20" s="222">
        <v>0</v>
      </c>
      <c r="F20" s="222">
        <v>0</v>
      </c>
      <c r="G20" s="222">
        <v>100</v>
      </c>
      <c r="H20" s="255">
        <v>1859.4690367491123</v>
      </c>
      <c r="J20" s="96"/>
    </row>
    <row r="21" spans="1:10" ht="12.75" customHeight="1">
      <c r="A21" s="390"/>
      <c r="B21" s="390"/>
      <c r="C21" s="390"/>
      <c r="D21" s="390"/>
      <c r="E21" s="390"/>
      <c r="F21" s="390"/>
      <c r="G21" s="390"/>
      <c r="H21" s="390"/>
    </row>
    <row r="22" spans="1:10" ht="38.25" customHeight="1">
      <c r="A22" s="325" t="s">
        <v>45</v>
      </c>
      <c r="B22" s="366"/>
      <c r="C22" s="366"/>
      <c r="D22" s="366"/>
      <c r="E22" s="366"/>
      <c r="F22" s="366"/>
      <c r="G22" s="366"/>
      <c r="H22" s="371"/>
      <c r="J22" s="96"/>
    </row>
    <row r="23" spans="1:10" ht="12.75" customHeight="1"/>
    <row r="24" spans="1:10" ht="38.25" customHeight="1">
      <c r="A24" s="325" t="s">
        <v>194</v>
      </c>
      <c r="B24" s="366"/>
      <c r="C24" s="366"/>
      <c r="D24" s="366"/>
      <c r="E24" s="366"/>
      <c r="F24" s="366"/>
      <c r="G24" s="366"/>
      <c r="H24" s="371"/>
      <c r="J24" s="96"/>
    </row>
    <row r="25" spans="1:10" ht="12.75" customHeight="1"/>
    <row r="26" spans="1:10" ht="12.75" customHeight="1"/>
    <row r="27" spans="1:10" ht="12.75" customHeight="1"/>
    <row r="28" spans="1:10" ht="12.75" customHeight="1"/>
    <row r="29" spans="1:10" ht="12.75" customHeight="1"/>
    <row r="30" spans="1:10" ht="12.75" customHeight="1"/>
    <row r="31" spans="1:10" ht="12.75" customHeight="1"/>
    <row r="32" spans="1:10"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9">
    <mergeCell ref="A24:H24"/>
    <mergeCell ref="A22:H22"/>
    <mergeCell ref="A1:H1"/>
    <mergeCell ref="A21:H21"/>
    <mergeCell ref="A2:H2"/>
    <mergeCell ref="A3:A4"/>
    <mergeCell ref="B3:F3"/>
    <mergeCell ref="G3:G4"/>
    <mergeCell ref="H3:H4"/>
  </mergeCells>
  <printOptions horizontalCentered="1"/>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J10" sqref="J10"/>
    </sheetView>
  </sheetViews>
  <sheetFormatPr baseColWidth="10" defaultRowHeight="11.25"/>
  <cols>
    <col min="1" max="1" width="12.42578125" style="66" bestFit="1" customWidth="1"/>
    <col min="2" max="5" width="12" style="66" customWidth="1"/>
    <col min="6" max="6" width="10.85546875" style="66" customWidth="1"/>
    <col min="7" max="7" width="19" style="66" customWidth="1"/>
    <col min="8" max="16384" width="11.42578125" style="66"/>
  </cols>
  <sheetData>
    <row r="1" spans="1:9" s="65" customFormat="1" ht="19.5" customHeight="1">
      <c r="A1" s="328" t="s">
        <v>243</v>
      </c>
      <c r="B1" s="329"/>
      <c r="C1" s="329"/>
      <c r="D1" s="329"/>
      <c r="E1" s="329"/>
      <c r="F1" s="329"/>
      <c r="G1" s="330"/>
    </row>
    <row r="2" spans="1:9" ht="22.5" customHeight="1">
      <c r="A2" s="376" t="s">
        <v>281</v>
      </c>
      <c r="B2" s="377"/>
      <c r="C2" s="377"/>
      <c r="D2" s="377"/>
      <c r="E2" s="377"/>
      <c r="F2" s="377"/>
      <c r="G2" s="378"/>
    </row>
    <row r="3" spans="1:9" ht="13.5" customHeight="1">
      <c r="A3" s="391"/>
      <c r="B3" s="392" t="s">
        <v>70</v>
      </c>
      <c r="C3" s="392"/>
      <c r="D3" s="392"/>
      <c r="E3" s="392"/>
      <c r="F3" s="393" t="s">
        <v>1</v>
      </c>
      <c r="G3" s="385" t="s">
        <v>242</v>
      </c>
    </row>
    <row r="4" spans="1:9" ht="25.5" customHeight="1">
      <c r="A4" s="380"/>
      <c r="B4" s="174" t="s">
        <v>71</v>
      </c>
      <c r="C4" s="174" t="s">
        <v>72</v>
      </c>
      <c r="D4" s="174" t="s">
        <v>73</v>
      </c>
      <c r="E4" s="174" t="s">
        <v>74</v>
      </c>
      <c r="F4" s="384"/>
      <c r="G4" s="387"/>
    </row>
    <row r="5" spans="1:9" ht="12.75" customHeight="1">
      <c r="A5" s="115"/>
      <c r="B5" s="113"/>
      <c r="C5" s="113"/>
      <c r="D5" s="113"/>
      <c r="E5" s="113"/>
      <c r="F5" s="113"/>
      <c r="G5" s="114"/>
    </row>
    <row r="6" spans="1:9" ht="12.75" customHeight="1">
      <c r="A6" s="115" t="s">
        <v>1</v>
      </c>
      <c r="B6" s="225">
        <v>99.114004543287336</v>
      </c>
      <c r="C6" s="281">
        <v>0.23525068492310189</v>
      </c>
      <c r="D6" s="281">
        <v>0.45405225240970382</v>
      </c>
      <c r="E6" s="281">
        <v>0.19669251937992016</v>
      </c>
      <c r="F6" s="225">
        <v>100</v>
      </c>
      <c r="G6" s="252">
        <v>10782.707753543564</v>
      </c>
    </row>
    <row r="7" spans="1:9" ht="12.75" customHeight="1">
      <c r="A7" s="115"/>
      <c r="B7" s="225"/>
      <c r="C7" s="226"/>
      <c r="D7" s="226"/>
      <c r="E7" s="226"/>
      <c r="F7" s="225"/>
      <c r="G7" s="252"/>
    </row>
    <row r="8" spans="1:9" ht="12.75" customHeight="1">
      <c r="A8" s="223" t="s">
        <v>52</v>
      </c>
      <c r="B8" s="216"/>
      <c r="C8" s="217"/>
      <c r="D8" s="217"/>
      <c r="E8" s="217"/>
      <c r="F8" s="216"/>
      <c r="G8" s="316"/>
    </row>
    <row r="9" spans="1:9" ht="12.75" customHeight="1">
      <c r="A9" s="117" t="s">
        <v>248</v>
      </c>
      <c r="B9" s="225">
        <v>98.72715908877052</v>
      </c>
      <c r="C9" s="281">
        <v>0.26731798059296785</v>
      </c>
      <c r="D9" s="225">
        <v>0</v>
      </c>
      <c r="E9" s="225">
        <v>1.005522930636505</v>
      </c>
      <c r="F9" s="225">
        <v>100</v>
      </c>
      <c r="G9" s="252">
        <v>681.41061715245019</v>
      </c>
    </row>
    <row r="10" spans="1:9" ht="12.75" customHeight="1">
      <c r="A10" s="117" t="s">
        <v>249</v>
      </c>
      <c r="B10" s="225">
        <v>99.750292635672267</v>
      </c>
      <c r="C10" s="225">
        <v>0</v>
      </c>
      <c r="D10" s="225">
        <v>0</v>
      </c>
      <c r="E10" s="281">
        <v>0.24970736432768312</v>
      </c>
      <c r="F10" s="225">
        <v>100</v>
      </c>
      <c r="G10" s="252">
        <v>694.40101065300678</v>
      </c>
    </row>
    <row r="11" spans="1:9" ht="12.75" customHeight="1">
      <c r="A11" s="117" t="s">
        <v>250</v>
      </c>
      <c r="B11" s="225">
        <v>99.727964648979125</v>
      </c>
      <c r="C11" s="281">
        <v>0.20566997652171481</v>
      </c>
      <c r="D11" s="225">
        <v>0</v>
      </c>
      <c r="E11" s="281">
        <v>6.6365374499159926E-2</v>
      </c>
      <c r="F11" s="225">
        <v>100</v>
      </c>
      <c r="G11" s="252">
        <v>3074.3847226917082</v>
      </c>
    </row>
    <row r="12" spans="1:9" ht="12.75" customHeight="1">
      <c r="A12" s="117" t="s">
        <v>251</v>
      </c>
      <c r="B12" s="225">
        <v>99.823498087922943</v>
      </c>
      <c r="C12" s="281">
        <v>0.17650191207711224</v>
      </c>
      <c r="D12" s="225">
        <v>0</v>
      </c>
      <c r="E12" s="281">
        <v>0</v>
      </c>
      <c r="F12" s="225">
        <v>100</v>
      </c>
      <c r="G12" s="252">
        <v>856.47721767538246</v>
      </c>
    </row>
    <row r="13" spans="1:9" ht="12.75" customHeight="1">
      <c r="A13" s="117" t="s">
        <v>252</v>
      </c>
      <c r="B13" s="225">
        <v>99.074006757152233</v>
      </c>
      <c r="C13" s="281">
        <v>0.92599324284783824</v>
      </c>
      <c r="D13" s="225">
        <v>0</v>
      </c>
      <c r="E13" s="225">
        <v>0</v>
      </c>
      <c r="F13" s="225">
        <v>100</v>
      </c>
      <c r="G13" s="252">
        <v>36.054119380244948</v>
      </c>
      <c r="I13" s="224"/>
    </row>
    <row r="14" spans="1:9" ht="12.75" customHeight="1">
      <c r="A14" s="117" t="s">
        <v>253</v>
      </c>
      <c r="B14" s="225">
        <v>98.160067190421756</v>
      </c>
      <c r="C14" s="281">
        <v>1.6434360144915319</v>
      </c>
      <c r="D14" s="225">
        <v>0</v>
      </c>
      <c r="E14" s="281">
        <v>0.19649679508665494</v>
      </c>
      <c r="F14" s="225">
        <v>100</v>
      </c>
      <c r="G14" s="252">
        <v>194.55892982612926</v>
      </c>
    </row>
    <row r="15" spans="1:9" ht="12.75" customHeight="1">
      <c r="A15" s="117" t="s">
        <v>254</v>
      </c>
      <c r="B15" s="225">
        <v>99.600455901384208</v>
      </c>
      <c r="C15" s="281">
        <v>0.21692073241241386</v>
      </c>
      <c r="D15" s="281">
        <v>7.4889286817570247E-2</v>
      </c>
      <c r="E15" s="281">
        <v>0.10773407938588685</v>
      </c>
      <c r="F15" s="225">
        <v>100</v>
      </c>
      <c r="G15" s="252">
        <v>1373.8318638455426</v>
      </c>
    </row>
    <row r="16" spans="1:9" ht="12.75" customHeight="1">
      <c r="A16" s="117" t="s">
        <v>255</v>
      </c>
      <c r="B16" s="225">
        <v>96.382438953783151</v>
      </c>
      <c r="C16" s="281">
        <v>0.2638801758815903</v>
      </c>
      <c r="D16" s="225">
        <v>3.3002932465385766</v>
      </c>
      <c r="E16" s="281">
        <v>5.3387623796676179E-2</v>
      </c>
      <c r="F16" s="225">
        <v>100</v>
      </c>
      <c r="G16" s="252">
        <v>878.05751011214829</v>
      </c>
    </row>
    <row r="17" spans="1:7" ht="12.75" customHeight="1">
      <c r="A17" s="117" t="s">
        <v>256</v>
      </c>
      <c r="B17" s="225">
        <v>98.861378294020241</v>
      </c>
      <c r="C17" s="281">
        <v>0.22988296805080471</v>
      </c>
      <c r="D17" s="281">
        <v>0.63309172373323364</v>
      </c>
      <c r="E17" s="281">
        <v>0.27564701419588866</v>
      </c>
      <c r="F17" s="225">
        <v>100</v>
      </c>
      <c r="G17" s="252">
        <v>2993.5317622070129</v>
      </c>
    </row>
    <row r="18" spans="1:7" ht="12.75" customHeight="1">
      <c r="A18" s="223" t="s">
        <v>51</v>
      </c>
      <c r="B18" s="216"/>
      <c r="C18" s="217"/>
      <c r="D18" s="217"/>
      <c r="E18" s="217"/>
      <c r="F18" s="216"/>
      <c r="G18" s="316"/>
    </row>
    <row r="19" spans="1:7" ht="12.75" customHeight="1">
      <c r="A19" s="118" t="s">
        <v>53</v>
      </c>
      <c r="B19" s="225">
        <v>99.111139972389779</v>
      </c>
      <c r="C19" s="281">
        <v>0.2189836301799595</v>
      </c>
      <c r="D19" s="281">
        <v>0.51101531872372141</v>
      </c>
      <c r="E19" s="281">
        <v>0.15886107870629149</v>
      </c>
      <c r="F19" s="225">
        <v>100</v>
      </c>
      <c r="G19" s="252">
        <v>6567.9257981282972</v>
      </c>
    </row>
    <row r="20" spans="1:7" ht="12.75" customHeight="1">
      <c r="A20" s="119" t="s">
        <v>15</v>
      </c>
      <c r="B20" s="225">
        <v>99.118468425238049</v>
      </c>
      <c r="C20" s="281">
        <v>0.2605997562718036</v>
      </c>
      <c r="D20" s="281">
        <v>0.36528628616473968</v>
      </c>
      <c r="E20" s="281">
        <v>0.25564553232556464</v>
      </c>
      <c r="F20" s="225">
        <v>100</v>
      </c>
      <c r="G20" s="255">
        <v>4214.7819554155149</v>
      </c>
    </row>
    <row r="21" spans="1:7" ht="12.75" customHeight="1">
      <c r="A21" s="390"/>
      <c r="B21" s="390"/>
      <c r="C21" s="390"/>
      <c r="D21" s="390"/>
      <c r="E21" s="390"/>
      <c r="F21" s="390"/>
      <c r="G21" s="390"/>
    </row>
    <row r="22" spans="1:7" ht="89.25" customHeight="1">
      <c r="A22" s="325" t="s">
        <v>33</v>
      </c>
      <c r="B22" s="366"/>
      <c r="C22" s="366"/>
      <c r="D22" s="366"/>
      <c r="E22" s="366"/>
      <c r="F22" s="366"/>
      <c r="G22" s="371"/>
    </row>
    <row r="23" spans="1:7" ht="12.75" customHeight="1"/>
    <row r="24" spans="1:7" ht="114" customHeight="1">
      <c r="A24" s="325" t="s">
        <v>195</v>
      </c>
      <c r="B24" s="366"/>
      <c r="C24" s="366"/>
      <c r="D24" s="366"/>
      <c r="E24" s="366"/>
      <c r="F24" s="366"/>
      <c r="G24" s="371"/>
    </row>
    <row r="25" spans="1:7" ht="12.75" customHeight="1"/>
    <row r="26" spans="1:7" ht="12.75" customHeight="1"/>
    <row r="27" spans="1:7" ht="12.75" customHeight="1"/>
    <row r="28" spans="1:7" ht="12.75" customHeight="1"/>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sheetData>
  <mergeCells count="9">
    <mergeCell ref="A24:G24"/>
    <mergeCell ref="A22:G22"/>
    <mergeCell ref="A1:G1"/>
    <mergeCell ref="A2:G2"/>
    <mergeCell ref="A3:A4"/>
    <mergeCell ref="B3:E3"/>
    <mergeCell ref="F3:F4"/>
    <mergeCell ref="G3:G4"/>
    <mergeCell ref="A21:G21"/>
  </mergeCells>
  <printOptions horizontalCentered="1"/>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workbookViewId="0">
      <selection sqref="A1:D1"/>
    </sheetView>
  </sheetViews>
  <sheetFormatPr baseColWidth="10" defaultRowHeight="12.75"/>
  <cols>
    <col min="1" max="1" width="34" customWidth="1"/>
    <col min="2" max="2" width="72.28515625" customWidth="1"/>
    <col min="3" max="3" width="13.7109375" customWidth="1"/>
    <col min="4" max="4" width="8.7109375" style="232" customWidth="1"/>
  </cols>
  <sheetData>
    <row r="1" spans="1:4" ht="19.5" customHeight="1">
      <c r="A1" s="399" t="s">
        <v>214</v>
      </c>
      <c r="B1" s="400"/>
      <c r="C1" s="400"/>
      <c r="D1" s="401"/>
    </row>
    <row r="2" spans="1:4" s="24" customFormat="1" ht="12.75" customHeight="1">
      <c r="A2" s="345" t="s">
        <v>282</v>
      </c>
      <c r="B2" s="397"/>
      <c r="C2" s="397"/>
      <c r="D2" s="398"/>
    </row>
    <row r="3" spans="1:4" ht="33.75" customHeight="1">
      <c r="A3" s="175" t="s">
        <v>82</v>
      </c>
      <c r="B3" s="6" t="s">
        <v>83</v>
      </c>
      <c r="C3" s="181" t="s">
        <v>84</v>
      </c>
      <c r="D3" s="187" t="s">
        <v>85</v>
      </c>
    </row>
    <row r="4" spans="1:4" ht="12.75" customHeight="1">
      <c r="A4" s="84"/>
      <c r="B4" s="80"/>
      <c r="C4" s="110"/>
      <c r="D4" s="229"/>
    </row>
    <row r="5" spans="1:4">
      <c r="A5" s="235" t="s">
        <v>58</v>
      </c>
      <c r="B5" s="236"/>
      <c r="C5" s="237"/>
      <c r="D5" s="238"/>
    </row>
    <row r="6" spans="1:4">
      <c r="A6" s="53" t="s">
        <v>95</v>
      </c>
      <c r="B6" s="80" t="s">
        <v>96</v>
      </c>
      <c r="C6" s="122"/>
      <c r="D6" s="81"/>
    </row>
    <row r="7" spans="1:4">
      <c r="A7" s="164" t="s">
        <v>88</v>
      </c>
      <c r="B7" s="120"/>
      <c r="C7" s="281">
        <v>10.644078305601607</v>
      </c>
      <c r="D7" s="317">
        <v>5051.5351816029688</v>
      </c>
    </row>
    <row r="8" spans="1:4">
      <c r="A8" s="164" t="s">
        <v>89</v>
      </c>
      <c r="B8" s="120"/>
      <c r="C8" s="281">
        <v>4.0504538298797828</v>
      </c>
      <c r="D8" s="317">
        <v>5051.5351816029688</v>
      </c>
    </row>
    <row r="9" spans="1:4" ht="22.5">
      <c r="A9" s="53" t="s">
        <v>97</v>
      </c>
      <c r="B9" s="121" t="s">
        <v>90</v>
      </c>
      <c r="C9" s="281">
        <v>0</v>
      </c>
      <c r="D9" s="252">
        <v>5051.5351816029688</v>
      </c>
    </row>
    <row r="10" spans="1:4">
      <c r="A10" s="53" t="s">
        <v>91</v>
      </c>
      <c r="B10" s="80" t="s">
        <v>93</v>
      </c>
      <c r="C10" s="281">
        <v>0.38091251956060573</v>
      </c>
      <c r="D10" s="252">
        <v>1785.9492213620824</v>
      </c>
    </row>
    <row r="11" spans="1:4">
      <c r="A11" s="53" t="s">
        <v>92</v>
      </c>
      <c r="B11" s="80" t="s">
        <v>93</v>
      </c>
      <c r="C11" s="281">
        <v>0.48778593795260677</v>
      </c>
      <c r="D11" s="252">
        <v>1785.9492213620824</v>
      </c>
    </row>
    <row r="12" spans="1:4">
      <c r="A12" s="53" t="s">
        <v>86</v>
      </c>
      <c r="B12" s="80" t="s">
        <v>94</v>
      </c>
      <c r="C12" s="281">
        <v>0</v>
      </c>
      <c r="D12" s="252">
        <v>7310.999999999889</v>
      </c>
    </row>
    <row r="13" spans="1:4">
      <c r="A13" s="53" t="s">
        <v>87</v>
      </c>
      <c r="B13" s="80" t="s">
        <v>94</v>
      </c>
      <c r="C13" s="281">
        <v>0</v>
      </c>
      <c r="D13" s="252">
        <v>7310.999999999889</v>
      </c>
    </row>
    <row r="14" spans="1:4">
      <c r="A14" s="84"/>
      <c r="B14" s="80"/>
      <c r="C14" s="281"/>
      <c r="D14" s="318"/>
    </row>
    <row r="15" spans="1:4">
      <c r="A15" s="235" t="s">
        <v>98</v>
      </c>
      <c r="B15" s="236"/>
      <c r="C15" s="237"/>
      <c r="D15" s="319"/>
    </row>
    <row r="16" spans="1:4">
      <c r="A16" s="53" t="s">
        <v>86</v>
      </c>
      <c r="B16" s="80" t="s">
        <v>99</v>
      </c>
      <c r="C16" s="233">
        <v>0</v>
      </c>
      <c r="D16" s="252">
        <v>4625.0000000000136</v>
      </c>
    </row>
    <row r="17" spans="1:6">
      <c r="A17" s="53" t="s">
        <v>87</v>
      </c>
      <c r="B17" s="80" t="s">
        <v>99</v>
      </c>
      <c r="C17" s="234">
        <v>0</v>
      </c>
      <c r="D17" s="255">
        <v>4625.0000000000136</v>
      </c>
    </row>
    <row r="18" spans="1:6" s="63" customFormat="1" ht="12.75" customHeight="1">
      <c r="A18" s="402" t="s">
        <v>100</v>
      </c>
      <c r="B18" s="403"/>
      <c r="C18" s="404"/>
      <c r="D18" s="405"/>
      <c r="F18" s="120"/>
    </row>
    <row r="19" spans="1:6" s="20" customFormat="1">
      <c r="D19" s="231"/>
    </row>
    <row r="20" spans="1:6" s="20" customFormat="1">
      <c r="D20" s="231"/>
    </row>
    <row r="21" spans="1:6" s="20" customFormat="1">
      <c r="D21" s="231"/>
    </row>
    <row r="22" spans="1:6" s="20" customFormat="1">
      <c r="D22" s="231"/>
    </row>
    <row r="23" spans="1:6" s="20" customFormat="1">
      <c r="D23" s="231"/>
    </row>
    <row r="24" spans="1:6" s="20" customFormat="1">
      <c r="D24" s="231"/>
    </row>
    <row r="25" spans="1:6" s="20" customFormat="1">
      <c r="D25" s="231"/>
    </row>
  </sheetData>
  <mergeCells count="3">
    <mergeCell ref="A2:D2"/>
    <mergeCell ref="A1:D1"/>
    <mergeCell ref="A18:D18"/>
  </mergeCells>
  <phoneticPr fontId="5" type="noConversion"/>
  <pageMargins left="0.25" right="0.25"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workbookViewId="0">
      <selection activeCell="L11" sqref="L11"/>
    </sheetView>
  </sheetViews>
  <sheetFormatPr baseColWidth="10" defaultColWidth="9.140625" defaultRowHeight="12.75"/>
  <cols>
    <col min="1" max="1" width="14.85546875" style="9" customWidth="1"/>
    <col min="2" max="2" width="9.140625" style="9" customWidth="1"/>
    <col min="3" max="6" width="9.140625" customWidth="1"/>
    <col min="7" max="7" width="9.140625" style="30" customWidth="1"/>
    <col min="8" max="8" width="9.140625" customWidth="1"/>
    <col min="9" max="9" width="18.85546875" customWidth="1"/>
    <col min="10" max="10" width="14.140625" customWidth="1"/>
    <col min="11" max="11" width="14" customWidth="1"/>
  </cols>
  <sheetData>
    <row r="1" spans="1:11" ht="19.5" customHeight="1">
      <c r="A1" s="328" t="s">
        <v>215</v>
      </c>
      <c r="B1" s="329"/>
      <c r="C1" s="329"/>
      <c r="D1" s="329"/>
      <c r="E1" s="329"/>
      <c r="F1" s="329"/>
      <c r="G1" s="329"/>
      <c r="H1" s="329"/>
      <c r="I1" s="330"/>
    </row>
    <row r="2" spans="1:11" s="24" customFormat="1" ht="12.75" customHeight="1">
      <c r="A2" s="406" t="s">
        <v>283</v>
      </c>
      <c r="B2" s="407"/>
      <c r="C2" s="407"/>
      <c r="D2" s="407"/>
      <c r="E2" s="407"/>
      <c r="F2" s="407"/>
      <c r="G2" s="407"/>
      <c r="H2" s="407"/>
      <c r="I2" s="408"/>
    </row>
    <row r="3" spans="1:11" ht="13.5" customHeight="1">
      <c r="A3" s="416"/>
      <c r="B3" s="411" t="s">
        <v>107</v>
      </c>
      <c r="C3" s="368" t="s">
        <v>187</v>
      </c>
      <c r="D3" s="368"/>
      <c r="E3" s="368"/>
      <c r="F3" s="368"/>
      <c r="G3" s="414" t="s">
        <v>1</v>
      </c>
      <c r="H3" s="411" t="s">
        <v>112</v>
      </c>
      <c r="I3" s="409" t="s">
        <v>113</v>
      </c>
    </row>
    <row r="4" spans="1:11" ht="42.75" customHeight="1">
      <c r="A4" s="417"/>
      <c r="B4" s="412"/>
      <c r="C4" s="181" t="s">
        <v>108</v>
      </c>
      <c r="D4" s="181" t="s">
        <v>109</v>
      </c>
      <c r="E4" s="181" t="s">
        <v>110</v>
      </c>
      <c r="F4" s="181" t="s">
        <v>111</v>
      </c>
      <c r="G4" s="415"/>
      <c r="H4" s="413"/>
      <c r="I4" s="410"/>
      <c r="K4" s="43"/>
    </row>
    <row r="5" spans="1:11" ht="12.75" customHeight="1">
      <c r="A5" s="123"/>
      <c r="B5" s="110"/>
      <c r="C5" s="110"/>
      <c r="D5" s="110"/>
      <c r="E5" s="110"/>
      <c r="F5" s="110"/>
      <c r="G5" s="112"/>
      <c r="H5" s="78"/>
      <c r="I5" s="136"/>
    </row>
    <row r="6" spans="1:11" ht="13.5" customHeight="1">
      <c r="A6" s="54" t="s">
        <v>1</v>
      </c>
      <c r="B6" s="77">
        <v>95.7</v>
      </c>
      <c r="C6" s="281">
        <v>4.2</v>
      </c>
      <c r="D6" s="281">
        <v>0</v>
      </c>
      <c r="E6" s="281">
        <v>0</v>
      </c>
      <c r="F6" s="281">
        <v>0.1</v>
      </c>
      <c r="G6" s="240">
        <v>100</v>
      </c>
      <c r="H6" s="77">
        <v>4.3</v>
      </c>
      <c r="I6" s="317">
        <v>4625</v>
      </c>
    </row>
    <row r="7" spans="1:11" ht="13.5" customHeight="1">
      <c r="A7" s="54"/>
      <c r="B7" s="5"/>
      <c r="C7" s="281"/>
      <c r="D7" s="281"/>
      <c r="E7" s="281"/>
      <c r="F7" s="281"/>
      <c r="G7" s="241"/>
      <c r="H7" s="5"/>
      <c r="I7" s="320"/>
    </row>
    <row r="8" spans="1:11" ht="13.5" customHeight="1">
      <c r="A8" s="116" t="s">
        <v>60</v>
      </c>
      <c r="B8" s="5"/>
      <c r="C8" s="281"/>
      <c r="D8" s="281"/>
      <c r="E8" s="281"/>
      <c r="F8" s="281"/>
      <c r="G8" s="241"/>
      <c r="H8" s="5"/>
      <c r="I8" s="320"/>
    </row>
    <row r="9" spans="1:11">
      <c r="A9" s="118" t="s">
        <v>101</v>
      </c>
      <c r="B9" s="77">
        <v>96.3</v>
      </c>
      <c r="C9" s="281">
        <v>3.7</v>
      </c>
      <c r="D9" s="281">
        <v>0</v>
      </c>
      <c r="E9" s="281">
        <v>0</v>
      </c>
      <c r="F9" s="281">
        <v>0</v>
      </c>
      <c r="G9" s="240">
        <v>100</v>
      </c>
      <c r="H9" s="77">
        <v>3.7</v>
      </c>
      <c r="I9" s="317">
        <v>423</v>
      </c>
    </row>
    <row r="10" spans="1:11" ht="12.75" customHeight="1">
      <c r="A10" s="118" t="s">
        <v>102</v>
      </c>
      <c r="B10" s="77">
        <v>97.8</v>
      </c>
      <c r="C10" s="281">
        <v>1.9</v>
      </c>
      <c r="D10" s="281">
        <v>0</v>
      </c>
      <c r="E10" s="281">
        <v>0</v>
      </c>
      <c r="F10" s="281">
        <v>0.3</v>
      </c>
      <c r="G10" s="240">
        <v>100</v>
      </c>
      <c r="H10" s="77">
        <v>2.2000000000000002</v>
      </c>
      <c r="I10" s="317">
        <v>434</v>
      </c>
    </row>
    <row r="11" spans="1:11" ht="13.5" customHeight="1">
      <c r="A11" s="118" t="s">
        <v>103</v>
      </c>
      <c r="B11" s="77">
        <v>96.8</v>
      </c>
      <c r="C11" s="281">
        <v>3.2</v>
      </c>
      <c r="D11" s="281">
        <v>0</v>
      </c>
      <c r="E11" s="281">
        <v>0</v>
      </c>
      <c r="F11" s="281">
        <v>0</v>
      </c>
      <c r="G11" s="240">
        <v>100</v>
      </c>
      <c r="H11" s="77">
        <v>3.2</v>
      </c>
      <c r="I11" s="317">
        <v>993</v>
      </c>
    </row>
    <row r="12" spans="1:11">
      <c r="A12" s="118" t="s">
        <v>104</v>
      </c>
      <c r="B12" s="77">
        <v>94.3</v>
      </c>
      <c r="C12" s="281">
        <v>5.7</v>
      </c>
      <c r="D12" s="281">
        <v>0</v>
      </c>
      <c r="E12" s="281">
        <v>0</v>
      </c>
      <c r="F12" s="281">
        <v>0</v>
      </c>
      <c r="G12" s="240">
        <v>100</v>
      </c>
      <c r="H12" s="77">
        <v>5.7</v>
      </c>
      <c r="I12" s="317">
        <v>929</v>
      </c>
    </row>
    <row r="13" spans="1:11" ht="12.75" customHeight="1">
      <c r="A13" s="118" t="s">
        <v>105</v>
      </c>
      <c r="B13" s="77">
        <v>94.3</v>
      </c>
      <c r="C13" s="281">
        <v>5.4</v>
      </c>
      <c r="D13" s="281">
        <v>0</v>
      </c>
      <c r="E13" s="281">
        <v>0</v>
      </c>
      <c r="F13" s="281">
        <v>0.3</v>
      </c>
      <c r="G13" s="240">
        <v>100</v>
      </c>
      <c r="H13" s="77">
        <v>5.7</v>
      </c>
      <c r="I13" s="317">
        <v>881</v>
      </c>
    </row>
    <row r="14" spans="1:11">
      <c r="A14" s="119" t="s">
        <v>106</v>
      </c>
      <c r="B14" s="77">
        <v>96.1</v>
      </c>
      <c r="C14" s="77">
        <v>3.8</v>
      </c>
      <c r="D14" s="281">
        <v>0</v>
      </c>
      <c r="E14" s="281">
        <v>0</v>
      </c>
      <c r="F14" s="281">
        <v>0.1</v>
      </c>
      <c r="G14" s="240">
        <v>100</v>
      </c>
      <c r="H14" s="77">
        <v>3.9</v>
      </c>
      <c r="I14" s="317">
        <v>965</v>
      </c>
      <c r="K14" s="43"/>
    </row>
    <row r="15" spans="1:11">
      <c r="A15" s="418"/>
      <c r="B15" s="418"/>
      <c r="C15" s="418"/>
      <c r="D15" s="418"/>
      <c r="E15" s="418"/>
      <c r="F15" s="418"/>
      <c r="G15" s="418"/>
      <c r="H15" s="418"/>
      <c r="I15" s="418"/>
      <c r="K15" s="43"/>
    </row>
    <row r="16" spans="1:11" ht="109.5" customHeight="1">
      <c r="A16" s="325" t="s">
        <v>41</v>
      </c>
      <c r="B16" s="366"/>
      <c r="C16" s="366"/>
      <c r="D16" s="366"/>
      <c r="E16" s="366"/>
      <c r="F16" s="366"/>
      <c r="G16" s="366"/>
      <c r="H16" s="366"/>
      <c r="I16" s="371"/>
      <c r="K16" s="43"/>
    </row>
    <row r="17" spans="1:11">
      <c r="D17" s="27"/>
    </row>
    <row r="18" spans="1:11" ht="109.5" customHeight="1">
      <c r="A18" s="325" t="s">
        <v>196</v>
      </c>
      <c r="B18" s="366"/>
      <c r="C18" s="366"/>
      <c r="D18" s="366"/>
      <c r="E18" s="366"/>
      <c r="F18" s="366"/>
      <c r="G18" s="366"/>
      <c r="H18" s="366"/>
      <c r="I18" s="371"/>
      <c r="K18" s="43"/>
    </row>
  </sheetData>
  <mergeCells count="11">
    <mergeCell ref="A18:I18"/>
    <mergeCell ref="A16:I16"/>
    <mergeCell ref="A1:I1"/>
    <mergeCell ref="A2:I2"/>
    <mergeCell ref="C3:F3"/>
    <mergeCell ref="I3:I4"/>
    <mergeCell ref="B3:B4"/>
    <mergeCell ref="H3:H4"/>
    <mergeCell ref="G3:G4"/>
    <mergeCell ref="A3:A4"/>
    <mergeCell ref="A15:I15"/>
  </mergeCells>
  <phoneticPr fontId="0" type="noConversion"/>
  <pageMargins left="0.25" right="0.25" top="0.75" bottom="0.75" header="0.3" footer="0.3"/>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election activeCell="A2" sqref="A2:I2"/>
    </sheetView>
  </sheetViews>
  <sheetFormatPr baseColWidth="10" defaultRowHeight="12.75"/>
  <cols>
    <col min="1" max="1" width="14.85546875" style="9" customWidth="1"/>
    <col min="2" max="2" width="9.7109375" style="9" customWidth="1"/>
    <col min="3" max="6" width="9.7109375" customWidth="1"/>
    <col min="7" max="7" width="9.7109375" style="30" customWidth="1"/>
    <col min="8" max="8" width="9.7109375" customWidth="1"/>
    <col min="9" max="9" width="13.140625" customWidth="1"/>
    <col min="10" max="10" width="14.140625" customWidth="1"/>
    <col min="11" max="11" width="14" customWidth="1"/>
  </cols>
  <sheetData>
    <row r="1" spans="1:9" ht="19.5" customHeight="1">
      <c r="A1" s="328" t="s">
        <v>216</v>
      </c>
      <c r="B1" s="329"/>
      <c r="C1" s="329"/>
      <c r="D1" s="329"/>
      <c r="E1" s="329"/>
      <c r="F1" s="329"/>
      <c r="G1" s="329"/>
      <c r="H1" s="329"/>
      <c r="I1" s="330"/>
    </row>
    <row r="2" spans="1:9" s="24" customFormat="1" ht="12.75" customHeight="1">
      <c r="A2" s="419" t="s">
        <v>284</v>
      </c>
      <c r="B2" s="420"/>
      <c r="C2" s="420"/>
      <c r="D2" s="420"/>
      <c r="E2" s="420"/>
      <c r="F2" s="420"/>
      <c r="G2" s="420"/>
      <c r="H2" s="420"/>
      <c r="I2" s="421"/>
    </row>
    <row r="3" spans="1:9" ht="13.5" customHeight="1">
      <c r="A3" s="422"/>
      <c r="B3" s="423" t="s">
        <v>114</v>
      </c>
      <c r="C3" s="349" t="s">
        <v>187</v>
      </c>
      <c r="D3" s="349"/>
      <c r="E3" s="349"/>
      <c r="F3" s="349"/>
      <c r="G3" s="424" t="s">
        <v>1</v>
      </c>
      <c r="H3" s="411" t="s">
        <v>112</v>
      </c>
      <c r="I3" s="409" t="s">
        <v>113</v>
      </c>
    </row>
    <row r="4" spans="1:9" ht="36" customHeight="1">
      <c r="A4" s="338"/>
      <c r="B4" s="412"/>
      <c r="C4" s="181" t="s">
        <v>115</v>
      </c>
      <c r="D4" s="181" t="s">
        <v>109</v>
      </c>
      <c r="E4" s="181" t="s">
        <v>116</v>
      </c>
      <c r="F4" s="181" t="s">
        <v>111</v>
      </c>
      <c r="G4" s="415"/>
      <c r="H4" s="413"/>
      <c r="I4" s="410"/>
    </row>
    <row r="5" spans="1:9" ht="12.75" customHeight="1">
      <c r="A5" s="127"/>
      <c r="B5" s="124"/>
      <c r="C5" s="110"/>
      <c r="D5" s="110"/>
      <c r="E5" s="110"/>
      <c r="F5" s="110"/>
      <c r="G5" s="112"/>
      <c r="H5" s="122"/>
      <c r="I5" s="242"/>
    </row>
    <row r="6" spans="1:9">
      <c r="A6" s="54" t="s">
        <v>1</v>
      </c>
      <c r="B6" s="233">
        <v>95.181063115848744</v>
      </c>
      <c r="C6" s="233">
        <v>4.5814918916105194</v>
      </c>
      <c r="D6" s="233">
        <v>0</v>
      </c>
      <c r="E6" s="233">
        <v>0</v>
      </c>
      <c r="F6" s="281">
        <v>0.23744499254066717</v>
      </c>
      <c r="G6" s="233">
        <v>100</v>
      </c>
      <c r="H6" s="233">
        <v>4.8189368841511868</v>
      </c>
      <c r="I6" s="252">
        <v>4625.0000000000136</v>
      </c>
    </row>
    <row r="7" spans="1:9">
      <c r="A7" s="54"/>
      <c r="B7" s="5"/>
      <c r="C7" s="5"/>
      <c r="D7" s="5"/>
      <c r="E7" s="5"/>
      <c r="F7" s="281"/>
      <c r="G7" s="241"/>
      <c r="H7" s="5"/>
      <c r="I7" s="320"/>
    </row>
    <row r="8" spans="1:9">
      <c r="A8" s="116" t="s">
        <v>60</v>
      </c>
      <c r="B8" s="5"/>
      <c r="C8" s="5"/>
      <c r="D8" s="5"/>
      <c r="E8" s="5"/>
      <c r="F8" s="281"/>
      <c r="G8" s="241"/>
      <c r="H8" s="5"/>
      <c r="I8" s="320"/>
    </row>
    <row r="9" spans="1:9">
      <c r="A9" s="118" t="s">
        <v>101</v>
      </c>
      <c r="B9" s="233">
        <v>96.056596860116485</v>
      </c>
      <c r="C9" s="233">
        <v>3.6992283406625086</v>
      </c>
      <c r="D9" s="233">
        <v>0</v>
      </c>
      <c r="E9" s="233">
        <v>0</v>
      </c>
      <c r="F9" s="281">
        <v>0.24417479922101368</v>
      </c>
      <c r="G9" s="233">
        <v>100</v>
      </c>
      <c r="H9" s="233">
        <v>3.9434031398835274</v>
      </c>
      <c r="I9" s="252">
        <v>422.98439815213919</v>
      </c>
    </row>
    <row r="10" spans="1:9">
      <c r="A10" s="118" t="s">
        <v>102</v>
      </c>
      <c r="B10" s="233">
        <v>97.000739457837426</v>
      </c>
      <c r="C10" s="233">
        <v>1.9130892194246896</v>
      </c>
      <c r="D10" s="233">
        <v>0</v>
      </c>
      <c r="E10" s="233">
        <v>0</v>
      </c>
      <c r="F10" s="281">
        <v>1.0861713227379002</v>
      </c>
      <c r="G10" s="233">
        <v>100</v>
      </c>
      <c r="H10" s="233">
        <v>2.9992605421625913</v>
      </c>
      <c r="I10" s="252">
        <v>434.01700532144901</v>
      </c>
    </row>
    <row r="11" spans="1:9">
      <c r="A11" s="118" t="s">
        <v>103</v>
      </c>
      <c r="B11" s="233">
        <v>95.924668903557162</v>
      </c>
      <c r="C11" s="233">
        <v>3.609749318023487</v>
      </c>
      <c r="D11" s="233">
        <v>0</v>
      </c>
      <c r="E11" s="233">
        <v>0</v>
      </c>
      <c r="F11" s="281">
        <v>0.46558177841944398</v>
      </c>
      <c r="G11" s="233">
        <v>100</v>
      </c>
      <c r="H11" s="233">
        <v>4.0753310964429286</v>
      </c>
      <c r="I11" s="252">
        <v>993.31668630268484</v>
      </c>
    </row>
    <row r="12" spans="1:9">
      <c r="A12" s="118" t="s">
        <v>104</v>
      </c>
      <c r="B12" s="233">
        <v>93.062289224143058</v>
      </c>
      <c r="C12" s="233">
        <v>6.9377107758569414</v>
      </c>
      <c r="D12" s="233">
        <v>0</v>
      </c>
      <c r="E12" s="233">
        <v>0</v>
      </c>
      <c r="F12" s="281">
        <v>0</v>
      </c>
      <c r="G12" s="233">
        <v>100</v>
      </c>
      <c r="H12" s="233">
        <v>6.9377107758569414</v>
      </c>
      <c r="I12" s="252">
        <v>928.87327440215768</v>
      </c>
    </row>
    <row r="13" spans="1:9" ht="13.5" customHeight="1">
      <c r="A13" s="118" t="s">
        <v>105</v>
      </c>
      <c r="B13" s="233">
        <v>94.432229465459343</v>
      </c>
      <c r="C13" s="233">
        <v>5.5677705345406876</v>
      </c>
      <c r="D13" s="233">
        <v>0</v>
      </c>
      <c r="E13" s="233">
        <v>0</v>
      </c>
      <c r="F13" s="281">
        <v>0</v>
      </c>
      <c r="G13" s="233">
        <v>100</v>
      </c>
      <c r="H13" s="233">
        <v>5.5677705345406876</v>
      </c>
      <c r="I13" s="252">
        <v>881.00233383738475</v>
      </c>
    </row>
    <row r="14" spans="1:9" ht="13.5" customHeight="1">
      <c r="A14" s="119" t="s">
        <v>106</v>
      </c>
      <c r="B14" s="233">
        <v>95.936710137649285</v>
      </c>
      <c r="C14" s="233">
        <v>4.0000502402841356</v>
      </c>
      <c r="D14" s="233">
        <v>0</v>
      </c>
      <c r="E14" s="233">
        <v>0</v>
      </c>
      <c r="F14" s="281">
        <v>6.3239622066557158E-2</v>
      </c>
      <c r="G14" s="233">
        <v>100</v>
      </c>
      <c r="H14" s="233">
        <v>4.0632898623506897</v>
      </c>
      <c r="I14" s="255">
        <v>964.80630198418896</v>
      </c>
    </row>
    <row r="15" spans="1:9" s="20" customFormat="1">
      <c r="A15" s="425"/>
      <c r="B15" s="425"/>
      <c r="C15" s="425"/>
      <c r="D15" s="425"/>
      <c r="E15" s="425"/>
      <c r="F15" s="425"/>
      <c r="G15" s="425"/>
      <c r="H15" s="425"/>
      <c r="I15" s="425"/>
    </row>
    <row r="16" spans="1:9" s="20" customFormat="1" ht="86.25" customHeight="1">
      <c r="A16" s="325" t="s">
        <v>42</v>
      </c>
      <c r="B16" s="366"/>
      <c r="C16" s="366"/>
      <c r="D16" s="366"/>
      <c r="E16" s="366"/>
      <c r="F16" s="366"/>
      <c r="G16" s="366"/>
      <c r="H16" s="366"/>
      <c r="I16" s="371"/>
    </row>
    <row r="17" spans="1:9" s="20" customFormat="1">
      <c r="A17" s="21"/>
      <c r="B17" s="21"/>
      <c r="G17" s="31"/>
    </row>
    <row r="18" spans="1:9" s="20" customFormat="1" ht="114.75" customHeight="1">
      <c r="A18" s="325" t="s">
        <v>197</v>
      </c>
      <c r="B18" s="366"/>
      <c r="C18" s="366"/>
      <c r="D18" s="366"/>
      <c r="E18" s="366"/>
      <c r="F18" s="366"/>
      <c r="G18" s="366"/>
      <c r="H18" s="366"/>
      <c r="I18" s="371"/>
    </row>
    <row r="19" spans="1:9" s="20" customFormat="1">
      <c r="A19" s="21"/>
      <c r="B19" s="21"/>
      <c r="G19" s="31"/>
    </row>
    <row r="20" spans="1:9" s="20" customFormat="1">
      <c r="A20" s="21"/>
      <c r="B20" s="21"/>
      <c r="G20" s="31"/>
    </row>
    <row r="21" spans="1:9" s="20" customFormat="1">
      <c r="A21" s="21"/>
      <c r="B21" s="21"/>
      <c r="D21" s="28"/>
      <c r="G21" s="31"/>
    </row>
    <row r="22" spans="1:9">
      <c r="D22" s="27"/>
    </row>
    <row r="26" spans="1:9">
      <c r="C26" s="27"/>
    </row>
    <row r="27" spans="1:9">
      <c r="C27" s="27"/>
    </row>
    <row r="42" spans="4:4">
      <c r="D42" s="27"/>
    </row>
    <row r="43" spans="4:4">
      <c r="D43" s="27"/>
    </row>
  </sheetData>
  <mergeCells count="11">
    <mergeCell ref="A18:I18"/>
    <mergeCell ref="A1:I1"/>
    <mergeCell ref="A2:I2"/>
    <mergeCell ref="A16:I16"/>
    <mergeCell ref="A3:A4"/>
    <mergeCell ref="B3:B4"/>
    <mergeCell ref="C3:F3"/>
    <mergeCell ref="G3:G4"/>
    <mergeCell ref="H3:H4"/>
    <mergeCell ref="I3:I4"/>
    <mergeCell ref="A15:I15"/>
  </mergeCells>
  <pageMargins left="0.25" right="0.25" top="0.75" bottom="0.75" header="0.3" footer="0.3"/>
  <pageSetup paperSize="9" scale="8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workbookViewId="0">
      <selection sqref="A1:I1"/>
    </sheetView>
  </sheetViews>
  <sheetFormatPr baseColWidth="10" defaultRowHeight="12.75"/>
  <cols>
    <col min="1" max="1" width="14.85546875" style="9" customWidth="1"/>
    <col min="2" max="2" width="10" style="9" customWidth="1"/>
    <col min="3" max="6" width="10" customWidth="1"/>
    <col min="7" max="7" width="10" style="30" customWidth="1"/>
    <col min="8" max="9" width="10" customWidth="1"/>
    <col min="10" max="10" width="14.140625" customWidth="1"/>
    <col min="11" max="11" width="14" customWidth="1"/>
  </cols>
  <sheetData>
    <row r="1" spans="1:13" ht="19.5" customHeight="1">
      <c r="A1" s="328" t="s">
        <v>217</v>
      </c>
      <c r="B1" s="329"/>
      <c r="C1" s="329"/>
      <c r="D1" s="329"/>
      <c r="E1" s="329"/>
      <c r="F1" s="329"/>
      <c r="G1" s="329"/>
      <c r="H1" s="329"/>
      <c r="I1" s="330"/>
    </row>
    <row r="2" spans="1:13" s="24" customFormat="1" ht="12.75" customHeight="1">
      <c r="A2" s="406" t="s">
        <v>285</v>
      </c>
      <c r="B2" s="407"/>
      <c r="C2" s="407"/>
      <c r="D2" s="407"/>
      <c r="E2" s="407"/>
      <c r="F2" s="407"/>
      <c r="G2" s="407"/>
      <c r="H2" s="407"/>
      <c r="I2" s="408"/>
    </row>
    <row r="3" spans="1:13" s="41" customFormat="1" ht="13.5" customHeight="1">
      <c r="A3" s="426"/>
      <c r="B3" s="428" t="s">
        <v>117</v>
      </c>
      <c r="C3" s="430" t="s">
        <v>187</v>
      </c>
      <c r="D3" s="430"/>
      <c r="E3" s="430"/>
      <c r="F3" s="430"/>
      <c r="G3" s="431" t="s">
        <v>1</v>
      </c>
      <c r="H3" s="411" t="s">
        <v>112</v>
      </c>
      <c r="I3" s="409" t="s">
        <v>113</v>
      </c>
      <c r="J3" s="40"/>
      <c r="K3" s="40"/>
      <c r="L3" s="40"/>
      <c r="M3" s="40"/>
    </row>
    <row r="4" spans="1:13" s="41" customFormat="1" ht="28.5" customHeight="1">
      <c r="A4" s="427"/>
      <c r="B4" s="429"/>
      <c r="C4" s="172" t="s">
        <v>108</v>
      </c>
      <c r="D4" s="172" t="s">
        <v>115</v>
      </c>
      <c r="E4" s="172" t="s">
        <v>118</v>
      </c>
      <c r="F4" s="181" t="s">
        <v>111</v>
      </c>
      <c r="G4" s="432"/>
      <c r="H4" s="413"/>
      <c r="I4" s="410"/>
      <c r="J4" s="40"/>
      <c r="K4" s="40"/>
      <c r="L4" s="40"/>
      <c r="M4" s="40"/>
    </row>
    <row r="5" spans="1:13" s="41" customFormat="1" ht="12.75" customHeight="1">
      <c r="A5" s="132"/>
      <c r="B5" s="128"/>
      <c r="C5" s="129"/>
      <c r="D5" s="129"/>
      <c r="E5" s="129"/>
      <c r="F5" s="129"/>
      <c r="G5" s="130"/>
      <c r="H5" s="129"/>
      <c r="I5" s="131"/>
      <c r="J5" s="40"/>
      <c r="K5" s="40"/>
      <c r="L5" s="40"/>
      <c r="M5" s="40"/>
    </row>
    <row r="6" spans="1:13" s="41" customFormat="1">
      <c r="A6" s="54" t="s">
        <v>1</v>
      </c>
      <c r="B6" s="281">
        <v>94.893763267999446</v>
      </c>
      <c r="C6" s="281">
        <v>3.3712731241067273E-2</v>
      </c>
      <c r="D6" s="281">
        <v>0.43016306533926418</v>
      </c>
      <c r="E6" s="281">
        <v>4.1513288262712598</v>
      </c>
      <c r="F6" s="281">
        <v>0.49103210914899026</v>
      </c>
      <c r="G6" s="281">
        <v>100</v>
      </c>
      <c r="H6" s="281">
        <v>5.1062367320005624</v>
      </c>
      <c r="I6" s="252">
        <v>4625.0000000000136</v>
      </c>
      <c r="J6" s="40"/>
      <c r="K6" s="40"/>
      <c r="L6" s="40"/>
      <c r="M6" s="40"/>
    </row>
    <row r="7" spans="1:13" s="41" customFormat="1">
      <c r="A7" s="54"/>
      <c r="B7" s="281"/>
      <c r="C7" s="281"/>
      <c r="D7" s="281"/>
      <c r="E7" s="281"/>
      <c r="F7" s="281"/>
      <c r="G7" s="281"/>
      <c r="H7" s="281"/>
      <c r="I7" s="252"/>
      <c r="J7" s="40"/>
      <c r="K7" s="40"/>
      <c r="L7" s="40"/>
      <c r="M7" s="40"/>
    </row>
    <row r="8" spans="1:13" s="41" customFormat="1">
      <c r="A8" s="57" t="s">
        <v>60</v>
      </c>
      <c r="B8" s="281"/>
      <c r="C8" s="281"/>
      <c r="D8" s="281"/>
      <c r="E8" s="281"/>
      <c r="F8" s="281"/>
      <c r="G8" s="281"/>
      <c r="H8" s="281"/>
      <c r="I8" s="252"/>
      <c r="J8" s="40"/>
      <c r="K8" s="40"/>
      <c r="L8" s="40"/>
      <c r="M8" s="40"/>
    </row>
    <row r="9" spans="1:13" s="41" customFormat="1">
      <c r="A9" s="118" t="s">
        <v>101</v>
      </c>
      <c r="B9" s="281">
        <v>96.07583143170514</v>
      </c>
      <c r="C9" s="281">
        <v>0</v>
      </c>
      <c r="D9" s="281">
        <v>0</v>
      </c>
      <c r="E9" s="281">
        <v>3.6992283406625086</v>
      </c>
      <c r="F9" s="281">
        <v>0.22494022763233057</v>
      </c>
      <c r="G9" s="281">
        <v>100</v>
      </c>
      <c r="H9" s="281">
        <v>3.9241685682948395</v>
      </c>
      <c r="I9" s="252">
        <v>422.98439815213919</v>
      </c>
      <c r="J9" s="40"/>
      <c r="K9" s="40"/>
      <c r="L9" s="40"/>
      <c r="M9" s="40"/>
    </row>
    <row r="10" spans="1:13" s="41" customFormat="1">
      <c r="A10" s="118" t="s">
        <v>102</v>
      </c>
      <c r="B10" s="281">
        <v>96.693158137671176</v>
      </c>
      <c r="C10" s="281">
        <v>0</v>
      </c>
      <c r="D10" s="281">
        <v>0</v>
      </c>
      <c r="E10" s="281">
        <v>1.9130892194246896</v>
      </c>
      <c r="F10" s="281">
        <v>1.3937526429041005</v>
      </c>
      <c r="G10" s="281">
        <v>100</v>
      </c>
      <c r="H10" s="281">
        <v>3.3068418623287923</v>
      </c>
      <c r="I10" s="252">
        <v>434.01700532144901</v>
      </c>
      <c r="J10" s="40"/>
      <c r="K10" s="40"/>
      <c r="L10" s="40"/>
      <c r="M10" s="40"/>
    </row>
    <row r="11" spans="1:13" s="41" customFormat="1">
      <c r="A11" s="118" t="s">
        <v>103</v>
      </c>
      <c r="B11" s="281">
        <v>96.233280217128808</v>
      </c>
      <c r="C11" s="281">
        <v>0</v>
      </c>
      <c r="D11" s="281">
        <v>0.40302205264862906</v>
      </c>
      <c r="E11" s="281">
        <v>3.2067272653748597</v>
      </c>
      <c r="F11" s="281">
        <v>0.15697046484772526</v>
      </c>
      <c r="G11" s="281">
        <v>100</v>
      </c>
      <c r="H11" s="281">
        <v>3.7667197828712093</v>
      </c>
      <c r="I11" s="252">
        <v>993.31668630268484</v>
      </c>
      <c r="J11" s="40"/>
      <c r="K11" s="40"/>
      <c r="L11" s="40"/>
      <c r="M11" s="40"/>
    </row>
    <row r="12" spans="1:13" s="41" customFormat="1">
      <c r="A12" s="118" t="s">
        <v>104</v>
      </c>
      <c r="B12" s="281">
        <v>92.881967940707952</v>
      </c>
      <c r="C12" s="281">
        <v>0</v>
      </c>
      <c r="D12" s="281">
        <v>1.2299712010826409</v>
      </c>
      <c r="E12" s="281">
        <v>5.7077395747743003</v>
      </c>
      <c r="F12" s="281">
        <v>0.18032128343510076</v>
      </c>
      <c r="G12" s="281">
        <v>100</v>
      </c>
      <c r="H12" s="281">
        <v>7.118032059292025</v>
      </c>
      <c r="I12" s="252">
        <v>928.87327440215768</v>
      </c>
      <c r="J12" s="40"/>
      <c r="K12" s="40"/>
      <c r="L12" s="40"/>
      <c r="M12" s="40"/>
    </row>
    <row r="13" spans="1:13" s="41" customFormat="1">
      <c r="A13" s="118" t="s">
        <v>105</v>
      </c>
      <c r="B13" s="281">
        <v>93.101406258535576</v>
      </c>
      <c r="C13" s="281">
        <v>0.17698180356774662</v>
      </c>
      <c r="D13" s="281">
        <v>0.3299982906749907</v>
      </c>
      <c r="E13" s="281">
        <v>5.2377722438657024</v>
      </c>
      <c r="F13" s="281">
        <v>1.1538414033560149</v>
      </c>
      <c r="G13" s="281">
        <v>100</v>
      </c>
      <c r="H13" s="281">
        <v>6.8985937414644489</v>
      </c>
      <c r="I13" s="252">
        <v>881.00233383738475</v>
      </c>
      <c r="J13" s="40"/>
      <c r="K13" s="40"/>
      <c r="L13" s="40"/>
      <c r="M13" s="40"/>
    </row>
    <row r="14" spans="1:13" s="41" customFormat="1">
      <c r="A14" s="119" t="s">
        <v>106</v>
      </c>
      <c r="B14" s="281">
        <v>95.760512084932813</v>
      </c>
      <c r="C14" s="281">
        <v>0</v>
      </c>
      <c r="D14" s="281">
        <v>0.16164799692178081</v>
      </c>
      <c r="E14" s="281">
        <v>3.8384022433623608</v>
      </c>
      <c r="F14" s="281">
        <v>0.23943767478309555</v>
      </c>
      <c r="G14" s="281">
        <v>100</v>
      </c>
      <c r="H14" s="281">
        <v>4.2394879150672304</v>
      </c>
      <c r="I14" s="252">
        <v>964.80630198418896</v>
      </c>
      <c r="J14" s="40"/>
      <c r="K14" s="40"/>
      <c r="L14" s="40"/>
      <c r="M14" s="40"/>
    </row>
    <row r="15" spans="1:13" s="20" customFormat="1">
      <c r="A15" s="433"/>
      <c r="B15" s="433"/>
      <c r="C15" s="433"/>
      <c r="D15" s="433"/>
      <c r="E15" s="433"/>
      <c r="F15" s="433"/>
      <c r="G15" s="433"/>
      <c r="H15" s="433"/>
      <c r="I15" s="433"/>
    </row>
    <row r="16" spans="1:13" s="20" customFormat="1" ht="105.75" customHeight="1">
      <c r="A16" s="325" t="s">
        <v>34</v>
      </c>
      <c r="B16" s="366"/>
      <c r="C16" s="366"/>
      <c r="D16" s="366"/>
      <c r="E16" s="366"/>
      <c r="F16" s="366"/>
      <c r="G16" s="366"/>
      <c r="H16" s="366"/>
      <c r="I16" s="371"/>
    </row>
    <row r="17" spans="1:9" s="20" customFormat="1">
      <c r="A17" s="21"/>
      <c r="B17" s="21"/>
      <c r="D17" s="28"/>
      <c r="G17" s="31"/>
    </row>
    <row r="18" spans="1:9" s="20" customFormat="1" ht="125.25" customHeight="1">
      <c r="A18" s="325" t="s">
        <v>198</v>
      </c>
      <c r="B18" s="366"/>
      <c r="C18" s="366"/>
      <c r="D18" s="366"/>
      <c r="E18" s="366"/>
      <c r="F18" s="366"/>
      <c r="G18" s="366"/>
      <c r="H18" s="366"/>
      <c r="I18" s="371"/>
    </row>
    <row r="22" spans="1:9">
      <c r="C22" s="27"/>
    </row>
    <row r="23" spans="1:9">
      <c r="C23" s="27"/>
    </row>
    <row r="38" spans="4:4">
      <c r="D38" s="27"/>
    </row>
    <row r="39" spans="4:4">
      <c r="D39" s="27"/>
    </row>
  </sheetData>
  <mergeCells count="11">
    <mergeCell ref="A18:I18"/>
    <mergeCell ref="A1:I1"/>
    <mergeCell ref="A2:I2"/>
    <mergeCell ref="A16:I16"/>
    <mergeCell ref="A3:A4"/>
    <mergeCell ref="B3:B4"/>
    <mergeCell ref="C3:F3"/>
    <mergeCell ref="G3:G4"/>
    <mergeCell ref="H3:H4"/>
    <mergeCell ref="I3:I4"/>
    <mergeCell ref="A15:I15"/>
  </mergeCells>
  <pageMargins left="0.25" right="0.25" top="0.75" bottom="0.75" header="0.3" footer="0.3"/>
  <pageSetup paperSize="9" scale="8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workbookViewId="0">
      <selection sqref="A1:E1"/>
    </sheetView>
  </sheetViews>
  <sheetFormatPr baseColWidth="10" defaultRowHeight="11.25"/>
  <cols>
    <col min="1" max="1" width="7" style="8" customWidth="1"/>
    <col min="2" max="5" width="9.5703125" style="4" customWidth="1"/>
    <col min="6" max="16384" width="11.42578125" style="4"/>
  </cols>
  <sheetData>
    <row r="1" spans="1:9" ht="30" customHeight="1">
      <c r="A1" s="358" t="s">
        <v>218</v>
      </c>
      <c r="B1" s="359"/>
      <c r="C1" s="359"/>
      <c r="D1" s="359"/>
      <c r="E1" s="360"/>
    </row>
    <row r="2" spans="1:9" s="23" customFormat="1" ht="25.5" customHeight="1">
      <c r="A2" s="437" t="s">
        <v>286</v>
      </c>
      <c r="B2" s="438"/>
      <c r="C2" s="438"/>
      <c r="D2" s="438"/>
      <c r="E2" s="439"/>
    </row>
    <row r="3" spans="1:9" s="1" customFormat="1" ht="13.5" customHeight="1">
      <c r="A3" s="441"/>
      <c r="B3" s="349" t="s">
        <v>119</v>
      </c>
      <c r="C3" s="440"/>
      <c r="D3" s="349" t="s">
        <v>120</v>
      </c>
      <c r="E3" s="351"/>
    </row>
    <row r="4" spans="1:9" ht="12.75" customHeight="1">
      <c r="A4" s="442"/>
      <c r="B4" s="7" t="s">
        <v>55</v>
      </c>
      <c r="C4" s="7" t="s">
        <v>54</v>
      </c>
      <c r="D4" s="7" t="s">
        <v>55</v>
      </c>
      <c r="E4" s="52" t="s">
        <v>54</v>
      </c>
    </row>
    <row r="5" spans="1:9" ht="12.75" customHeight="1">
      <c r="A5" s="138"/>
      <c r="B5" s="135"/>
      <c r="C5" s="135"/>
      <c r="D5" s="135"/>
      <c r="E5" s="136"/>
    </row>
    <row r="6" spans="1:9" ht="12.75" customHeight="1">
      <c r="A6" s="76" t="s">
        <v>1</v>
      </c>
      <c r="B6" s="288">
        <v>4431.4418279650563</v>
      </c>
      <c r="C6" s="233">
        <v>100</v>
      </c>
      <c r="D6" s="288">
        <v>4433.0010417849562</v>
      </c>
      <c r="E6" s="243">
        <v>100</v>
      </c>
    </row>
    <row r="7" spans="1:9" ht="12.75" customHeight="1">
      <c r="A7" s="76"/>
      <c r="B7" s="78"/>
      <c r="C7" s="126"/>
      <c r="D7" s="78"/>
      <c r="E7" s="137"/>
      <c r="I7" s="252"/>
    </row>
    <row r="8" spans="1:9" ht="12.75" customHeight="1">
      <c r="A8" s="116" t="s">
        <v>121</v>
      </c>
      <c r="B8" s="78"/>
      <c r="C8" s="126"/>
      <c r="D8" s="78"/>
      <c r="E8" s="137"/>
    </row>
    <row r="9" spans="1:9" ht="12.75" customHeight="1">
      <c r="A9" s="139">
        <v>0</v>
      </c>
      <c r="B9" s="213">
        <v>429.7919250331903</v>
      </c>
      <c r="C9" s="233">
        <v>9.6986926990882605</v>
      </c>
      <c r="D9" s="213">
        <v>355.62923475123245</v>
      </c>
      <c r="E9" s="243">
        <v>8.022313358357291</v>
      </c>
    </row>
    <row r="10" spans="1:9" ht="12.75" customHeight="1">
      <c r="A10" s="139">
        <v>1</v>
      </c>
      <c r="B10" s="213">
        <v>474.22512234468877</v>
      </c>
      <c r="C10" s="233">
        <v>10.701373068964683</v>
      </c>
      <c r="D10" s="213">
        <v>552.94397990790628</v>
      </c>
      <c r="E10" s="243">
        <v>12.473355514603316</v>
      </c>
    </row>
    <row r="11" spans="1:9" ht="12.75" customHeight="1">
      <c r="A11" s="139">
        <v>2</v>
      </c>
      <c r="B11" s="213">
        <v>483.98342348649084</v>
      </c>
      <c r="C11" s="233">
        <v>10.921579076865347</v>
      </c>
      <c r="D11" s="213">
        <v>574.73437969270697</v>
      </c>
      <c r="E11" s="243">
        <v>12.964905134813348</v>
      </c>
    </row>
    <row r="12" spans="1:9" ht="12.75" customHeight="1">
      <c r="A12" s="139">
        <v>3</v>
      </c>
      <c r="B12" s="213">
        <v>511.80903124179883</v>
      </c>
      <c r="C12" s="233">
        <v>11.549492267098641</v>
      </c>
      <c r="D12" s="213">
        <v>486.15019769971502</v>
      </c>
      <c r="E12" s="243">
        <v>10.966615913628699</v>
      </c>
    </row>
    <row r="13" spans="1:9" ht="12.75" customHeight="1">
      <c r="A13" s="139">
        <v>4</v>
      </c>
      <c r="B13" s="213">
        <v>438.41739339549639</v>
      </c>
      <c r="C13" s="233">
        <v>9.8933351810875561</v>
      </c>
      <c r="D13" s="213">
        <v>507.33223433627194</v>
      </c>
      <c r="E13" s="243">
        <v>11.44444202819302</v>
      </c>
    </row>
    <row r="14" spans="1:9" ht="12.75" customHeight="1">
      <c r="A14" s="139">
        <v>5</v>
      </c>
      <c r="B14" s="213">
        <v>384.30254559665872</v>
      </c>
      <c r="C14" s="233">
        <v>8.6721785034270145</v>
      </c>
      <c r="D14" s="213">
        <v>294.37452269590312</v>
      </c>
      <c r="E14" s="243">
        <v>6.6405245548368441</v>
      </c>
    </row>
    <row r="15" spans="1:9" ht="12.75" customHeight="1">
      <c r="A15" s="139">
        <v>6</v>
      </c>
      <c r="B15" s="213">
        <v>430.3530981664357</v>
      </c>
      <c r="C15" s="233">
        <v>9.7113561426136634</v>
      </c>
      <c r="D15" s="213">
        <v>496.62887887408084</v>
      </c>
      <c r="E15" s="243">
        <v>11.202994860432343</v>
      </c>
    </row>
    <row r="16" spans="1:9" ht="12.75" customHeight="1">
      <c r="A16" s="139">
        <v>7</v>
      </c>
      <c r="B16" s="213">
        <v>420.9711610800025</v>
      </c>
      <c r="C16" s="233">
        <v>9.499643173095988</v>
      </c>
      <c r="D16" s="213">
        <v>464.23882355761714</v>
      </c>
      <c r="E16" s="243">
        <v>10.472337343974331</v>
      </c>
    </row>
    <row r="17" spans="1:5" ht="12.75" customHeight="1">
      <c r="A17" s="139">
        <v>8</v>
      </c>
      <c r="B17" s="213">
        <v>415.22647125890046</v>
      </c>
      <c r="C17" s="233">
        <v>9.3700083940755423</v>
      </c>
      <c r="D17" s="213">
        <v>344.94680939498699</v>
      </c>
      <c r="E17" s="243">
        <v>7.7813383336380522</v>
      </c>
    </row>
    <row r="18" spans="1:5" ht="12.75" customHeight="1">
      <c r="A18" s="139">
        <v>9</v>
      </c>
      <c r="B18" s="213">
        <v>442.36165636139378</v>
      </c>
      <c r="C18" s="233">
        <v>9.9823414936833057</v>
      </c>
      <c r="D18" s="213">
        <v>356.02198087453564</v>
      </c>
      <c r="E18" s="243">
        <v>8.0311729575227595</v>
      </c>
    </row>
    <row r="19" spans="1:5" ht="12.75" customHeight="1">
      <c r="A19" s="76"/>
      <c r="E19" s="244"/>
    </row>
    <row r="20" spans="1:5" ht="12.75" customHeight="1">
      <c r="A20" s="82" t="s">
        <v>122</v>
      </c>
      <c r="B20" s="213">
        <v>814.09447062984896</v>
      </c>
      <c r="C20" s="233">
        <v>18.370871202515275</v>
      </c>
      <c r="D20" s="213">
        <v>650.00375744713551</v>
      </c>
      <c r="E20" s="243">
        <v>14.662837913194135</v>
      </c>
    </row>
    <row r="21" spans="1:5" ht="12.75" customHeight="1">
      <c r="A21" s="372"/>
      <c r="B21" s="372"/>
      <c r="C21" s="372"/>
      <c r="D21" s="372"/>
      <c r="E21" s="372"/>
    </row>
    <row r="22" spans="1:5" s="18" customFormat="1" ht="124.5" customHeight="1">
      <c r="A22" s="434" t="s">
        <v>35</v>
      </c>
      <c r="B22" s="435"/>
      <c r="C22" s="435"/>
      <c r="D22" s="435"/>
      <c r="E22" s="436"/>
    </row>
    <row r="23" spans="1:5" s="18" customFormat="1">
      <c r="A23" s="17"/>
    </row>
    <row r="24" spans="1:5" s="18" customFormat="1" ht="136.5" customHeight="1">
      <c r="A24" s="434" t="s">
        <v>199</v>
      </c>
      <c r="B24" s="435"/>
      <c r="C24" s="435"/>
      <c r="D24" s="435"/>
      <c r="E24" s="436"/>
    </row>
    <row r="25" spans="1:5" s="18" customFormat="1">
      <c r="A25" s="17"/>
    </row>
    <row r="26" spans="1:5" s="18" customFormat="1">
      <c r="A26" s="17"/>
    </row>
    <row r="27" spans="1:5" s="18" customFormat="1">
      <c r="A27" s="17"/>
    </row>
    <row r="28" spans="1:5" s="18" customFormat="1">
      <c r="A28" s="17"/>
    </row>
    <row r="29" spans="1:5" s="18" customFormat="1">
      <c r="A29" s="17"/>
    </row>
    <row r="30" spans="1:5" s="18" customFormat="1">
      <c r="A30" s="17"/>
    </row>
    <row r="31" spans="1:5" s="18" customFormat="1">
      <c r="A31" s="17"/>
    </row>
  </sheetData>
  <mergeCells count="8">
    <mergeCell ref="A24:E24"/>
    <mergeCell ref="A2:E2"/>
    <mergeCell ref="A1:E1"/>
    <mergeCell ref="A22:E22"/>
    <mergeCell ref="B3:C3"/>
    <mergeCell ref="D3:E3"/>
    <mergeCell ref="A21:E21"/>
    <mergeCell ref="A3:A4"/>
  </mergeCells>
  <phoneticPr fontId="5" type="noConversion"/>
  <printOptions horizontalCentered="1"/>
  <pageMargins left="0.25" right="0.25" top="0.75" bottom="0.75" header="0.3" footer="0.3"/>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workbookViewId="0">
      <selection activeCell="A2" sqref="A2:H2"/>
    </sheetView>
  </sheetViews>
  <sheetFormatPr baseColWidth="10" defaultRowHeight="11.25"/>
  <cols>
    <col min="1" max="1" width="12.85546875" style="15" customWidth="1"/>
    <col min="2" max="8" width="10.7109375" style="15" customWidth="1"/>
    <col min="9" max="12" width="9.140625" style="15"/>
    <col min="13" max="13" width="10.42578125" style="15" bestFit="1" customWidth="1"/>
    <col min="14" max="16384" width="11.42578125" style="15"/>
  </cols>
  <sheetData>
    <row r="1" spans="1:11" ht="19.5" customHeight="1">
      <c r="A1" s="328" t="s">
        <v>219</v>
      </c>
      <c r="B1" s="329"/>
      <c r="C1" s="329"/>
      <c r="D1" s="329"/>
      <c r="E1" s="329"/>
      <c r="F1" s="329"/>
      <c r="G1" s="329"/>
      <c r="H1" s="330"/>
      <c r="J1" s="98"/>
    </row>
    <row r="2" spans="1:11" s="26" customFormat="1" ht="26.25" customHeight="1">
      <c r="A2" s="345" t="s">
        <v>287</v>
      </c>
      <c r="B2" s="397"/>
      <c r="C2" s="397"/>
      <c r="D2" s="397"/>
      <c r="E2" s="397"/>
      <c r="F2" s="397"/>
      <c r="G2" s="397"/>
      <c r="H2" s="398"/>
      <c r="J2" s="99"/>
    </row>
    <row r="3" spans="1:11" ht="24" customHeight="1">
      <c r="A3" s="441"/>
      <c r="B3" s="449" t="s">
        <v>125</v>
      </c>
      <c r="C3" s="449"/>
      <c r="D3" s="443" t="s">
        <v>128</v>
      </c>
      <c r="E3" s="443" t="s">
        <v>61</v>
      </c>
      <c r="F3" s="443" t="s">
        <v>1</v>
      </c>
      <c r="G3" s="443" t="s">
        <v>129</v>
      </c>
      <c r="H3" s="446" t="s">
        <v>113</v>
      </c>
    </row>
    <row r="4" spans="1:11" ht="31.5" customHeight="1">
      <c r="A4" s="442"/>
      <c r="B4" s="249" t="s">
        <v>126</v>
      </c>
      <c r="C4" s="249" t="s">
        <v>127</v>
      </c>
      <c r="D4" s="445"/>
      <c r="E4" s="445"/>
      <c r="F4" s="445"/>
      <c r="G4" s="444"/>
      <c r="H4" s="447"/>
      <c r="J4" s="98"/>
    </row>
    <row r="5" spans="1:11" ht="12.75" customHeight="1">
      <c r="A5" s="138"/>
      <c r="B5" s="141"/>
      <c r="C5" s="141"/>
      <c r="D5" s="141"/>
      <c r="E5" s="141"/>
      <c r="F5" s="141"/>
      <c r="G5" s="142"/>
      <c r="H5" s="143"/>
      <c r="J5" s="98"/>
    </row>
    <row r="6" spans="1:11" ht="12.75" customHeight="1">
      <c r="A6" s="140" t="s">
        <v>1</v>
      </c>
      <c r="B6" s="246">
        <v>70.577576802419884</v>
      </c>
      <c r="C6" s="246">
        <v>19.449472858471871</v>
      </c>
      <c r="D6" s="246">
        <v>9.97295033910844</v>
      </c>
      <c r="E6" s="246">
        <v>0</v>
      </c>
      <c r="F6" s="246">
        <v>100</v>
      </c>
      <c r="G6" s="246">
        <v>78.395967732217485</v>
      </c>
      <c r="H6" s="252">
        <v>4625.0000000000136</v>
      </c>
    </row>
    <row r="7" spans="1:11" ht="12.75" customHeight="1">
      <c r="A7" s="140"/>
      <c r="B7" s="78"/>
      <c r="C7" s="78"/>
      <c r="D7" s="78"/>
      <c r="E7" s="78"/>
      <c r="F7" s="126"/>
      <c r="G7" s="78"/>
      <c r="H7" s="253"/>
      <c r="J7" s="98"/>
    </row>
    <row r="8" spans="1:11" ht="12.75" customHeight="1">
      <c r="A8" s="116" t="s">
        <v>52</v>
      </c>
      <c r="B8" s="110"/>
      <c r="C8" s="110"/>
      <c r="D8" s="110"/>
      <c r="E8" s="110"/>
      <c r="F8" s="110"/>
      <c r="G8" s="124"/>
      <c r="H8" s="254"/>
      <c r="J8" s="98"/>
      <c r="K8" s="245" t="s">
        <v>258</v>
      </c>
    </row>
    <row r="9" spans="1:11" ht="12.75" customHeight="1">
      <c r="A9" s="118" t="s">
        <v>248</v>
      </c>
      <c r="B9" s="246">
        <v>68.016489023476581</v>
      </c>
      <c r="C9" s="246">
        <v>28.813697034340674</v>
      </c>
      <c r="D9" s="246">
        <v>3.1698139421826101</v>
      </c>
      <c r="E9" s="246">
        <v>0</v>
      </c>
      <c r="F9" s="246">
        <v>100</v>
      </c>
      <c r="G9" s="246">
        <v>70.243063441873375</v>
      </c>
      <c r="H9" s="252">
        <v>244.76426153953881</v>
      </c>
      <c r="J9" s="98"/>
    </row>
    <row r="10" spans="1:11" ht="12.75" customHeight="1">
      <c r="A10" s="118" t="s">
        <v>249</v>
      </c>
      <c r="B10" s="246">
        <v>61.689920811516146</v>
      </c>
      <c r="C10" s="246">
        <v>24.80074807413413</v>
      </c>
      <c r="D10" s="246">
        <v>13.509331114349676</v>
      </c>
      <c r="E10" s="246">
        <v>0</v>
      </c>
      <c r="F10" s="246">
        <v>100</v>
      </c>
      <c r="G10" s="246">
        <v>71.325521708100837</v>
      </c>
      <c r="H10" s="252">
        <v>303.67706133776011</v>
      </c>
      <c r="J10" s="98"/>
    </row>
    <row r="11" spans="1:11" ht="12.75" customHeight="1">
      <c r="A11" s="118" t="s">
        <v>250</v>
      </c>
      <c r="B11" s="246">
        <v>79.507489888199913</v>
      </c>
      <c r="C11" s="246">
        <v>15.744353240077757</v>
      </c>
      <c r="D11" s="246">
        <v>4.7481568717223048</v>
      </c>
      <c r="E11" s="246">
        <v>0</v>
      </c>
      <c r="F11" s="246">
        <v>100</v>
      </c>
      <c r="G11" s="246">
        <v>83.470815132811325</v>
      </c>
      <c r="H11" s="252">
        <v>1349.4761115015269</v>
      </c>
      <c r="J11" s="98"/>
    </row>
    <row r="12" spans="1:11" ht="12.75" customHeight="1">
      <c r="A12" s="118" t="s">
        <v>251</v>
      </c>
      <c r="B12" s="246">
        <v>75.041190326838191</v>
      </c>
      <c r="C12" s="246">
        <v>16.425041410082251</v>
      </c>
      <c r="D12" s="246">
        <v>8.5337682630795708</v>
      </c>
      <c r="E12" s="246">
        <v>0</v>
      </c>
      <c r="F12" s="246">
        <v>100</v>
      </c>
      <c r="G12" s="246">
        <v>82.042507821548057</v>
      </c>
      <c r="H12" s="252">
        <v>327.16881151019436</v>
      </c>
      <c r="J12" s="98"/>
    </row>
    <row r="13" spans="1:11" ht="12.75" customHeight="1">
      <c r="A13" s="118" t="s">
        <v>252</v>
      </c>
      <c r="B13" s="246">
        <v>60.251936921466935</v>
      </c>
      <c r="C13" s="246">
        <v>17.037193864197047</v>
      </c>
      <c r="D13" s="246">
        <v>22.710869214336068</v>
      </c>
      <c r="E13" s="246">
        <v>0</v>
      </c>
      <c r="F13" s="246">
        <v>100</v>
      </c>
      <c r="G13" s="246">
        <v>77.956546165017542</v>
      </c>
      <c r="H13" s="252">
        <v>21.922790657129116</v>
      </c>
      <c r="J13" s="98"/>
    </row>
    <row r="14" spans="1:11" ht="12.75" customHeight="1">
      <c r="A14" s="118" t="s">
        <v>253</v>
      </c>
      <c r="B14" s="246">
        <v>66.719652644596323</v>
      </c>
      <c r="C14" s="246">
        <v>15.439517576425962</v>
      </c>
      <c r="D14" s="246">
        <v>17.84082977897771</v>
      </c>
      <c r="E14" s="246">
        <v>0</v>
      </c>
      <c r="F14" s="246">
        <v>100</v>
      </c>
      <c r="G14" s="246">
        <v>81.207797577688538</v>
      </c>
      <c r="H14" s="252">
        <v>99.478502228809816</v>
      </c>
    </row>
    <row r="15" spans="1:11" ht="12.75" customHeight="1">
      <c r="A15" s="118" t="s">
        <v>254</v>
      </c>
      <c r="B15" s="246">
        <v>58.179168902141662</v>
      </c>
      <c r="C15" s="246">
        <v>26.577671074686648</v>
      </c>
      <c r="D15" s="246">
        <v>15.243160023171678</v>
      </c>
      <c r="E15" s="246">
        <v>0</v>
      </c>
      <c r="F15" s="246">
        <v>100</v>
      </c>
      <c r="G15" s="246">
        <v>68.642446931772426</v>
      </c>
      <c r="H15" s="252">
        <v>678.50737445075345</v>
      </c>
    </row>
    <row r="16" spans="1:11" ht="12.75" customHeight="1">
      <c r="A16" s="118" t="s">
        <v>255</v>
      </c>
      <c r="B16" s="246">
        <v>68.79143681045916</v>
      </c>
      <c r="C16" s="246">
        <v>17.365014948974846</v>
      </c>
      <c r="D16" s="246">
        <v>13.843548240565978</v>
      </c>
      <c r="E16" s="246">
        <v>0</v>
      </c>
      <c r="F16" s="246">
        <v>100</v>
      </c>
      <c r="G16" s="246">
        <v>79.844788643964378</v>
      </c>
      <c r="H16" s="252">
        <v>338.05392123725954</v>
      </c>
    </row>
    <row r="17" spans="1:11" ht="12.75" customHeight="1">
      <c r="A17" s="118" t="s">
        <v>256</v>
      </c>
      <c r="B17" s="246">
        <v>70.134731355392788</v>
      </c>
      <c r="C17" s="246">
        <v>18.17548969114242</v>
      </c>
      <c r="D17" s="246">
        <v>11.689778953464764</v>
      </c>
      <c r="E17" s="246">
        <v>0</v>
      </c>
      <c r="F17" s="246">
        <v>100</v>
      </c>
      <c r="G17" s="246">
        <v>79.418588838584355</v>
      </c>
      <c r="H17" s="252">
        <v>1261.9511655370295</v>
      </c>
    </row>
    <row r="18" spans="1:11" ht="12.75" customHeight="1">
      <c r="A18" s="116" t="s">
        <v>51</v>
      </c>
      <c r="B18" s="110"/>
      <c r="C18" s="110"/>
      <c r="D18" s="110"/>
      <c r="E18" s="110"/>
      <c r="F18" s="110"/>
      <c r="G18" s="124"/>
      <c r="H18" s="254"/>
      <c r="K18" s="245"/>
    </row>
    <row r="19" spans="1:11" ht="12.75" customHeight="1">
      <c r="A19" s="118" t="s">
        <v>53</v>
      </c>
      <c r="B19" s="246">
        <v>70.754599024721614</v>
      </c>
      <c r="C19" s="246">
        <v>22.052416663158798</v>
      </c>
      <c r="D19" s="246">
        <v>7.1929843121194352</v>
      </c>
      <c r="E19" s="246">
        <v>0</v>
      </c>
      <c r="F19" s="246">
        <v>100</v>
      </c>
      <c r="G19" s="246">
        <v>76.238416352786132</v>
      </c>
      <c r="H19" s="252">
        <v>2765.5309632508875</v>
      </c>
      <c r="K19" s="245"/>
    </row>
    <row r="20" spans="1:11" ht="12.75" customHeight="1">
      <c r="A20" s="118" t="s">
        <v>15</v>
      </c>
      <c r="B20" s="246">
        <v>70.314297109516019</v>
      </c>
      <c r="C20" s="246">
        <v>15.578194797262883</v>
      </c>
      <c r="D20" s="246">
        <v>14.107508093221156</v>
      </c>
      <c r="E20" s="246">
        <v>0</v>
      </c>
      <c r="F20" s="246">
        <v>100</v>
      </c>
      <c r="G20" s="246">
        <v>81.863147230411727</v>
      </c>
      <c r="H20" s="252">
        <v>1859.4690367491123</v>
      </c>
      <c r="K20" s="245"/>
    </row>
    <row r="21" spans="1:11" ht="12.75" customHeight="1">
      <c r="A21" s="116" t="s">
        <v>123</v>
      </c>
      <c r="B21" s="78"/>
      <c r="C21" s="78"/>
      <c r="D21" s="78"/>
      <c r="E21" s="78"/>
      <c r="F21" s="78"/>
      <c r="G21" s="78"/>
      <c r="H21" s="253"/>
      <c r="K21" s="245"/>
    </row>
    <row r="22" spans="1:11" ht="12.75" customHeight="1">
      <c r="A22" s="118" t="s">
        <v>124</v>
      </c>
      <c r="B22" s="246">
        <v>54.327281859810427</v>
      </c>
      <c r="C22" s="246">
        <v>18.031883215010737</v>
      </c>
      <c r="D22" s="246">
        <v>27.640834925178819</v>
      </c>
      <c r="E22" s="246">
        <v>0</v>
      </c>
      <c r="F22" s="246">
        <v>100</v>
      </c>
      <c r="G22" s="246">
        <v>75.080028637194303</v>
      </c>
      <c r="H22" s="252">
        <v>422.98439815213919</v>
      </c>
      <c r="K22" s="245"/>
    </row>
    <row r="23" spans="1:11" ht="12.75" customHeight="1">
      <c r="A23" s="118" t="s">
        <v>102</v>
      </c>
      <c r="B23" s="246">
        <v>62.238044312476852</v>
      </c>
      <c r="C23" s="246">
        <v>18.533886005592475</v>
      </c>
      <c r="D23" s="246">
        <v>19.22806968193067</v>
      </c>
      <c r="E23" s="246">
        <v>0</v>
      </c>
      <c r="F23" s="246">
        <v>100</v>
      </c>
      <c r="G23" s="246">
        <v>77.054050915202339</v>
      </c>
      <c r="H23" s="252">
        <v>434.01700532144901</v>
      </c>
      <c r="K23" s="245"/>
    </row>
    <row r="24" spans="1:11" ht="12.75" customHeight="1">
      <c r="A24" s="118" t="s">
        <v>103</v>
      </c>
      <c r="B24" s="246">
        <v>70.119905129957331</v>
      </c>
      <c r="C24" s="246">
        <v>17.152883160303105</v>
      </c>
      <c r="D24" s="246">
        <v>12.72721170973959</v>
      </c>
      <c r="E24" s="246">
        <v>0</v>
      </c>
      <c r="F24" s="246">
        <v>100</v>
      </c>
      <c r="G24" s="246">
        <v>80.345668453660068</v>
      </c>
      <c r="H24" s="252">
        <v>993.31668630268484</v>
      </c>
      <c r="K24" s="245"/>
    </row>
    <row r="25" spans="1:11" ht="12.75" customHeight="1">
      <c r="A25" s="118" t="s">
        <v>104</v>
      </c>
      <c r="B25" s="246">
        <v>77.208032857060417</v>
      </c>
      <c r="C25" s="246">
        <v>16.864543935754696</v>
      </c>
      <c r="D25" s="246">
        <v>5.9274232071847726</v>
      </c>
      <c r="E25" s="246">
        <v>0</v>
      </c>
      <c r="F25" s="246">
        <v>100</v>
      </c>
      <c r="G25" s="246">
        <v>82.072837259579842</v>
      </c>
      <c r="H25" s="252">
        <v>928.87327440215768</v>
      </c>
      <c r="K25" s="247"/>
    </row>
    <row r="26" spans="1:11" ht="12.75" customHeight="1">
      <c r="A26" s="118" t="s">
        <v>105</v>
      </c>
      <c r="B26" s="246">
        <v>71.714399147637693</v>
      </c>
      <c r="C26" s="246">
        <v>22.971419929027611</v>
      </c>
      <c r="D26" s="246">
        <v>5.3141809233345416</v>
      </c>
      <c r="E26" s="246">
        <v>0</v>
      </c>
      <c r="F26" s="246">
        <v>100</v>
      </c>
      <c r="G26" s="246">
        <v>75.739323846976291</v>
      </c>
      <c r="H26" s="252">
        <v>881.00233383738475</v>
      </c>
    </row>
    <row r="27" spans="1:11" ht="12.75" customHeight="1">
      <c r="A27" s="119" t="s">
        <v>106</v>
      </c>
      <c r="B27" s="248">
        <v>74.503065762149191</v>
      </c>
      <c r="C27" s="248">
        <v>22.119923117116372</v>
      </c>
      <c r="D27" s="248">
        <v>3.3770111207343758</v>
      </c>
      <c r="E27" s="248">
        <v>0</v>
      </c>
      <c r="F27" s="248">
        <v>100</v>
      </c>
      <c r="G27" s="248">
        <v>77.106976948564494</v>
      </c>
      <c r="H27" s="255">
        <v>964.80630198418896</v>
      </c>
    </row>
    <row r="28" spans="1:11" ht="12.75" customHeight="1">
      <c r="A28" s="448"/>
      <c r="B28" s="448"/>
      <c r="C28" s="448"/>
      <c r="D28" s="448"/>
      <c r="E28" s="448"/>
      <c r="F28" s="448"/>
      <c r="G28" s="448"/>
      <c r="H28" s="448"/>
    </row>
    <row r="29" spans="1:11" s="26" customFormat="1" ht="64.5" customHeight="1">
      <c r="A29" s="325" t="s">
        <v>43</v>
      </c>
      <c r="B29" s="366"/>
      <c r="C29" s="366"/>
      <c r="D29" s="366"/>
      <c r="E29" s="366"/>
      <c r="F29" s="366"/>
      <c r="G29" s="366"/>
      <c r="H29" s="371"/>
      <c r="J29" s="99"/>
    </row>
    <row r="31" spans="1:11" s="26" customFormat="1" ht="64.5" customHeight="1">
      <c r="A31" s="325" t="s">
        <v>200</v>
      </c>
      <c r="B31" s="366"/>
      <c r="C31" s="366"/>
      <c r="D31" s="366"/>
      <c r="E31" s="366"/>
      <c r="F31" s="366"/>
      <c r="G31" s="366"/>
      <c r="H31" s="371"/>
      <c r="J31" s="99"/>
    </row>
  </sheetData>
  <mergeCells count="12">
    <mergeCell ref="A31:H31"/>
    <mergeCell ref="A28:H28"/>
    <mergeCell ref="A29:H29"/>
    <mergeCell ref="B3:C3"/>
    <mergeCell ref="A2:H2"/>
    <mergeCell ref="A1:H1"/>
    <mergeCell ref="G3:G4"/>
    <mergeCell ref="E3:E4"/>
    <mergeCell ref="F3:F4"/>
    <mergeCell ref="H3:H4"/>
    <mergeCell ref="A3:A4"/>
    <mergeCell ref="D3:D4"/>
  </mergeCells>
  <phoneticPr fontId="5" type="noConversion"/>
  <printOptions horizontalCentered="1"/>
  <pageMargins left="0.25" right="0.25" top="0.75" bottom="0.75" header="0.3" footer="0.3"/>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workbookViewId="0">
      <selection activeCell="A2" sqref="A2:I2"/>
    </sheetView>
  </sheetViews>
  <sheetFormatPr baseColWidth="10" defaultRowHeight="11.25"/>
  <cols>
    <col min="1" max="1" width="12.85546875" style="15" customWidth="1"/>
    <col min="2" max="9" width="10.85546875" style="15" customWidth="1"/>
    <col min="10" max="16384" width="11.42578125" style="15"/>
  </cols>
  <sheetData>
    <row r="1" spans="1:11" ht="19.5" customHeight="1">
      <c r="A1" s="328" t="s">
        <v>220</v>
      </c>
      <c r="B1" s="329"/>
      <c r="C1" s="329"/>
      <c r="D1" s="329"/>
      <c r="E1" s="329"/>
      <c r="F1" s="329"/>
      <c r="G1" s="329"/>
      <c r="H1" s="329"/>
      <c r="I1" s="330"/>
    </row>
    <row r="2" spans="1:11" s="26" customFormat="1" ht="25.5" customHeight="1">
      <c r="A2" s="345" t="s">
        <v>288</v>
      </c>
      <c r="B2" s="452"/>
      <c r="C2" s="452"/>
      <c r="D2" s="397"/>
      <c r="E2" s="397"/>
      <c r="F2" s="397"/>
      <c r="G2" s="397"/>
      <c r="H2" s="397"/>
      <c r="I2" s="398"/>
      <c r="K2" s="99"/>
    </row>
    <row r="3" spans="1:11" ht="27" customHeight="1">
      <c r="A3" s="441"/>
      <c r="B3" s="368" t="s">
        <v>130</v>
      </c>
      <c r="C3" s="368"/>
      <c r="D3" s="349" t="s">
        <v>133</v>
      </c>
      <c r="E3" s="349"/>
      <c r="F3" s="411" t="s">
        <v>61</v>
      </c>
      <c r="G3" s="411" t="s">
        <v>1</v>
      </c>
      <c r="H3" s="423" t="s">
        <v>136</v>
      </c>
      <c r="I3" s="409" t="s">
        <v>137</v>
      </c>
    </row>
    <row r="4" spans="1:11" ht="33" customHeight="1">
      <c r="A4" s="442"/>
      <c r="B4" s="181" t="s">
        <v>131</v>
      </c>
      <c r="C4" s="181" t="s">
        <v>132</v>
      </c>
      <c r="D4" s="181" t="s">
        <v>134</v>
      </c>
      <c r="E4" s="181" t="s">
        <v>135</v>
      </c>
      <c r="F4" s="450"/>
      <c r="G4" s="450"/>
      <c r="H4" s="440"/>
      <c r="I4" s="451"/>
    </row>
    <row r="5" spans="1:11" ht="12.75">
      <c r="A5" s="138"/>
      <c r="B5" s="141"/>
      <c r="C5" s="141"/>
      <c r="D5" s="141"/>
      <c r="E5" s="141"/>
      <c r="F5" s="141"/>
      <c r="G5" s="141"/>
      <c r="H5" s="142"/>
      <c r="I5" s="143"/>
    </row>
    <row r="6" spans="1:11">
      <c r="A6" s="140" t="s">
        <v>1</v>
      </c>
      <c r="B6" s="281">
        <v>0.87377972456767994</v>
      </c>
      <c r="C6" s="230">
        <v>0.95511962034248343</v>
      </c>
      <c r="D6" s="250">
        <v>87.882678142182868</v>
      </c>
      <c r="E6" s="250">
        <v>10.051323494634822</v>
      </c>
      <c r="F6" s="281">
        <v>0.23709901827195973</v>
      </c>
      <c r="G6" s="250">
        <v>100</v>
      </c>
      <c r="H6" s="250">
        <v>89.736635564112134</v>
      </c>
      <c r="I6" s="252">
        <v>2779.1913641784327</v>
      </c>
    </row>
    <row r="7" spans="1:11">
      <c r="A7" s="140"/>
      <c r="B7" s="281"/>
      <c r="C7" s="281"/>
      <c r="D7" s="78"/>
      <c r="E7" s="78"/>
      <c r="F7" s="78"/>
      <c r="G7" s="126"/>
      <c r="H7" s="78"/>
      <c r="I7" s="253"/>
    </row>
    <row r="8" spans="1:11" ht="12.75">
      <c r="A8" s="116" t="s">
        <v>52</v>
      </c>
      <c r="B8" s="281"/>
      <c r="C8" s="281"/>
      <c r="D8" s="110"/>
      <c r="E8" s="110"/>
      <c r="F8" s="110"/>
      <c r="G8" s="110"/>
      <c r="H8" s="124"/>
      <c r="I8" s="254"/>
    </row>
    <row r="9" spans="1:11">
      <c r="A9" s="118" t="s">
        <v>248</v>
      </c>
      <c r="B9" s="281">
        <v>1.8520754331011713</v>
      </c>
      <c r="C9" s="281">
        <v>0.44695066990600496</v>
      </c>
      <c r="D9" s="250">
        <v>82.579095617650864</v>
      </c>
      <c r="E9" s="250">
        <v>15.121878279341979</v>
      </c>
      <c r="F9" s="281">
        <v>0</v>
      </c>
      <c r="G9" s="250">
        <v>100</v>
      </c>
      <c r="H9" s="250">
        <v>84.522285012956871</v>
      </c>
      <c r="I9" s="252">
        <v>149.55820067013877</v>
      </c>
    </row>
    <row r="10" spans="1:11">
      <c r="A10" s="118" t="s">
        <v>249</v>
      </c>
      <c r="B10" s="281">
        <v>2.562662602709902</v>
      </c>
      <c r="C10" s="281">
        <v>0.53346492640558774</v>
      </c>
      <c r="D10" s="250">
        <v>86.311423250520747</v>
      </c>
      <c r="E10" s="250">
        <v>9.812506194751748</v>
      </c>
      <c r="F10" s="281">
        <v>0.77994302561203854</v>
      </c>
      <c r="G10" s="250">
        <v>100</v>
      </c>
      <c r="H10" s="250">
        <v>89.791817447144169</v>
      </c>
      <c r="I10" s="252">
        <v>177.70116462326544</v>
      </c>
    </row>
    <row r="11" spans="1:11">
      <c r="A11" s="118" t="s">
        <v>250</v>
      </c>
      <c r="B11" s="281">
        <v>0.42085688179801622</v>
      </c>
      <c r="C11" s="281">
        <v>0</v>
      </c>
      <c r="D11" s="250">
        <v>90.03360624914238</v>
      </c>
      <c r="E11" s="250">
        <v>9.014842046411788</v>
      </c>
      <c r="F11" s="281">
        <v>0.53069482264777534</v>
      </c>
      <c r="G11" s="250">
        <v>100</v>
      </c>
      <c r="H11" s="250">
        <v>90.898552979333871</v>
      </c>
      <c r="I11" s="252">
        <v>798.62206960275091</v>
      </c>
    </row>
    <row r="12" spans="1:11">
      <c r="A12" s="118" t="s">
        <v>251</v>
      </c>
      <c r="B12" s="281">
        <v>0.50742283132468524</v>
      </c>
      <c r="C12" s="281">
        <v>0.9581567648460998</v>
      </c>
      <c r="D12" s="250">
        <v>87.290505670803668</v>
      </c>
      <c r="E12" s="250">
        <v>10.736491901700813</v>
      </c>
      <c r="F12" s="281">
        <v>0.50742283132468524</v>
      </c>
      <c r="G12" s="250">
        <v>100</v>
      </c>
      <c r="H12" s="250">
        <v>89.047413296770927</v>
      </c>
      <c r="I12" s="252">
        <v>190.22037735894946</v>
      </c>
    </row>
    <row r="13" spans="1:11">
      <c r="A13" s="118" t="s">
        <v>252</v>
      </c>
      <c r="B13" s="281">
        <v>1.1975566183175193</v>
      </c>
      <c r="C13" s="281">
        <v>0.95804529465401522</v>
      </c>
      <c r="D13" s="250">
        <v>90.723814085652478</v>
      </c>
      <c r="E13" s="250">
        <v>7.1205840013759998</v>
      </c>
      <c r="F13" s="281">
        <v>0</v>
      </c>
      <c r="G13" s="250">
        <v>100</v>
      </c>
      <c r="H13" s="250">
        <v>92.722542996235134</v>
      </c>
      <c r="I13" s="252">
        <v>13.606423743155208</v>
      </c>
    </row>
    <row r="14" spans="1:11">
      <c r="A14" s="118" t="s">
        <v>253</v>
      </c>
      <c r="B14" s="281">
        <v>7.6825046468988933</v>
      </c>
      <c r="C14" s="281">
        <v>5.9155098606341632</v>
      </c>
      <c r="D14" s="250">
        <v>84.648284016395721</v>
      </c>
      <c r="E14" s="250">
        <v>1.7537014760712148</v>
      </c>
      <c r="F14" s="281">
        <v>0</v>
      </c>
      <c r="G14" s="250">
        <v>100</v>
      </c>
      <c r="H14" s="250">
        <v>97.970299564210706</v>
      </c>
      <c r="I14" s="252">
        <v>59.198730450134128</v>
      </c>
    </row>
    <row r="15" spans="1:11">
      <c r="A15" s="118" t="s">
        <v>254</v>
      </c>
      <c r="B15" s="281">
        <v>0</v>
      </c>
      <c r="C15" s="281">
        <v>2.4004273748944467</v>
      </c>
      <c r="D15" s="250">
        <v>84.026067222273866</v>
      </c>
      <c r="E15" s="250">
        <v>13.573505402831758</v>
      </c>
      <c r="F15" s="281">
        <v>0</v>
      </c>
      <c r="G15" s="250">
        <v>100</v>
      </c>
      <c r="H15" s="250">
        <v>86.092658976110911</v>
      </c>
      <c r="I15" s="252">
        <v>425.43327423416855</v>
      </c>
    </row>
    <row r="16" spans="1:11">
      <c r="A16" s="118" t="s">
        <v>255</v>
      </c>
      <c r="B16" s="281">
        <v>0.46228942412343554</v>
      </c>
      <c r="C16" s="281">
        <v>1.6730103347800136</v>
      </c>
      <c r="D16" s="250">
        <v>90.077944014004856</v>
      </c>
      <c r="E16" s="250">
        <v>7.7867562270917361</v>
      </c>
      <c r="F16" s="281">
        <v>0</v>
      </c>
      <c r="G16" s="250">
        <v>100</v>
      </c>
      <c r="H16" s="250">
        <v>92.043345345248596</v>
      </c>
      <c r="I16" s="252">
        <v>207.60004208913264</v>
      </c>
    </row>
    <row r="17" spans="1:11">
      <c r="A17" s="118" t="s">
        <v>256</v>
      </c>
      <c r="B17" s="281">
        <v>0.91955209917111058</v>
      </c>
      <c r="C17" s="281">
        <v>0.76433280746855858</v>
      </c>
      <c r="D17" s="250">
        <v>88.945839844043746</v>
      </c>
      <c r="E17" s="250">
        <v>9.3702752493165846</v>
      </c>
      <c r="F17" s="281">
        <v>0</v>
      </c>
      <c r="G17" s="250">
        <v>100</v>
      </c>
      <c r="H17" s="250">
        <v>90.469237682531897</v>
      </c>
      <c r="I17" s="252">
        <v>757.25108140673365</v>
      </c>
    </row>
    <row r="18" spans="1:11" ht="12.75">
      <c r="A18" s="116" t="s">
        <v>51</v>
      </c>
      <c r="B18" s="281"/>
      <c r="C18" s="281"/>
      <c r="D18" s="110"/>
      <c r="E18" s="110"/>
      <c r="F18" s="281"/>
      <c r="G18" s="110"/>
      <c r="H18" s="124"/>
      <c r="I18" s="254"/>
    </row>
    <row r="19" spans="1:11">
      <c r="A19" s="118" t="s">
        <v>53</v>
      </c>
      <c r="B19" s="281">
        <v>0.63900778417502091</v>
      </c>
      <c r="C19" s="281">
        <v>0.58289730987947963</v>
      </c>
      <c r="D19" s="250">
        <v>88.098924480040935</v>
      </c>
      <c r="E19" s="250">
        <v>10.367047746247744</v>
      </c>
      <c r="F19" s="281">
        <v>0.31212267965690399</v>
      </c>
      <c r="G19" s="250">
        <v>100</v>
      </c>
      <c r="H19" s="250">
        <v>89.471441238174293</v>
      </c>
      <c r="I19" s="252">
        <v>1667.1225577633295</v>
      </c>
    </row>
    <row r="20" spans="1:11">
      <c r="A20" s="118" t="s">
        <v>15</v>
      </c>
      <c r="B20" s="281">
        <v>1.2257306070136802</v>
      </c>
      <c r="C20" s="281">
        <v>1.5131248505008972</v>
      </c>
      <c r="D20" s="250">
        <v>87.558499327170253</v>
      </c>
      <c r="E20" s="250">
        <v>9.5780155312601334</v>
      </c>
      <c r="F20" s="281">
        <v>0.12462968405510523</v>
      </c>
      <c r="G20" s="250">
        <v>100</v>
      </c>
      <c r="H20" s="250">
        <v>90.139634363844166</v>
      </c>
      <c r="I20" s="252">
        <v>1112.0688064151034</v>
      </c>
    </row>
    <row r="21" spans="1:11">
      <c r="A21" s="116" t="s">
        <v>123</v>
      </c>
      <c r="B21" s="281"/>
      <c r="C21" s="281"/>
      <c r="D21" s="78"/>
      <c r="E21" s="78"/>
      <c r="F21" s="281"/>
      <c r="G21" s="78"/>
      <c r="H21" s="78"/>
      <c r="I21" s="253"/>
    </row>
    <row r="22" spans="1:11">
      <c r="A22" s="118" t="s">
        <v>124</v>
      </c>
      <c r="B22" s="281">
        <v>0.40148096066218902</v>
      </c>
      <c r="C22" s="281">
        <v>3.5423484853354728</v>
      </c>
      <c r="D22" s="250">
        <v>88.880129170948791</v>
      </c>
      <c r="E22" s="250">
        <v>6.4917137420155804</v>
      </c>
      <c r="F22" s="281">
        <v>0.68432764103797561</v>
      </c>
      <c r="G22" s="250">
        <v>100</v>
      </c>
      <c r="H22" s="250">
        <v>93.193259620724817</v>
      </c>
      <c r="I22" s="252">
        <v>422.98439815213919</v>
      </c>
    </row>
    <row r="23" spans="1:11">
      <c r="A23" s="118" t="s">
        <v>102</v>
      </c>
      <c r="B23" s="281">
        <v>0.18894311993312729</v>
      </c>
      <c r="C23" s="281">
        <v>0.44665594588968038</v>
      </c>
      <c r="D23" s="250">
        <v>92.558528157997799</v>
      </c>
      <c r="E23" s="250">
        <v>6.8058727761793643</v>
      </c>
      <c r="F23" s="281">
        <v>0</v>
      </c>
      <c r="G23" s="250">
        <v>100</v>
      </c>
      <c r="H23" s="250">
        <v>93.150592453440296</v>
      </c>
      <c r="I23" s="252">
        <v>434.01700532144901</v>
      </c>
    </row>
    <row r="24" spans="1:11">
      <c r="A24" s="118" t="s">
        <v>103</v>
      </c>
      <c r="B24" s="281">
        <v>0.80033223336987691</v>
      </c>
      <c r="C24" s="281">
        <v>0.33446024267700097</v>
      </c>
      <c r="D24" s="250">
        <v>89.39410406072821</v>
      </c>
      <c r="E24" s="250">
        <v>9.2386631470135008</v>
      </c>
      <c r="F24" s="281">
        <v>0.23244031621138431</v>
      </c>
      <c r="G24" s="250">
        <v>100</v>
      </c>
      <c r="H24" s="250">
        <v>90.633271874492877</v>
      </c>
      <c r="I24" s="252">
        <v>993.31668630268484</v>
      </c>
    </row>
    <row r="25" spans="1:11">
      <c r="A25" s="119" t="s">
        <v>104</v>
      </c>
      <c r="B25" s="281">
        <v>1.4873858804959392</v>
      </c>
      <c r="C25" s="281">
        <v>0.67826350467879448</v>
      </c>
      <c r="D25" s="251">
        <v>83.627383756810445</v>
      </c>
      <c r="E25" s="251">
        <v>14.057757285718447</v>
      </c>
      <c r="F25" s="281">
        <v>0.14920957229634643</v>
      </c>
      <c r="G25" s="251">
        <v>100</v>
      </c>
      <c r="H25" s="251">
        <v>85.609114000666523</v>
      </c>
      <c r="I25" s="252">
        <v>928.87327440215768</v>
      </c>
    </row>
    <row r="26" spans="1:11" ht="12.75" customHeight="1">
      <c r="A26" s="372"/>
      <c r="B26" s="372"/>
      <c r="C26" s="372"/>
      <c r="D26" s="372"/>
      <c r="E26" s="372"/>
      <c r="F26" s="372"/>
      <c r="G26" s="372"/>
      <c r="H26" s="372"/>
      <c r="I26" s="372"/>
    </row>
    <row r="27" spans="1:11" s="26" customFormat="1" ht="57.75" customHeight="1">
      <c r="A27" s="325" t="s">
        <v>36</v>
      </c>
      <c r="B27" s="366"/>
      <c r="C27" s="366"/>
      <c r="D27" s="366"/>
      <c r="E27" s="366"/>
      <c r="F27" s="366"/>
      <c r="G27" s="366"/>
      <c r="H27" s="366"/>
      <c r="I27" s="371"/>
    </row>
    <row r="28" spans="1:11" s="26" customFormat="1"/>
    <row r="29" spans="1:11" s="26" customFormat="1" ht="57.75" customHeight="1">
      <c r="A29" s="325" t="s">
        <v>201</v>
      </c>
      <c r="B29" s="366"/>
      <c r="C29" s="366"/>
      <c r="D29" s="366"/>
      <c r="E29" s="366"/>
      <c r="F29" s="366"/>
      <c r="G29" s="366"/>
      <c r="H29" s="366"/>
      <c r="I29" s="371"/>
    </row>
    <row r="30" spans="1:11" s="26" customFormat="1"/>
    <row r="31" spans="1:11">
      <c r="K31" s="32"/>
    </row>
    <row r="32" spans="1:11">
      <c r="K32" s="32"/>
    </row>
    <row r="33" spans="11:11">
      <c r="K33" s="32"/>
    </row>
    <row r="34" spans="11:11">
      <c r="K34" s="32"/>
    </row>
    <row r="35" spans="11:11">
      <c r="K35" s="32"/>
    </row>
    <row r="36" spans="11:11">
      <c r="K36" s="32"/>
    </row>
    <row r="37" spans="11:11">
      <c r="K37" s="32"/>
    </row>
    <row r="38" spans="11:11">
      <c r="K38" s="32"/>
    </row>
    <row r="39" spans="11:11">
      <c r="K39" s="32"/>
    </row>
    <row r="40" spans="11:11">
      <c r="K40" s="32"/>
    </row>
    <row r="41" spans="11:11">
      <c r="K41" s="32"/>
    </row>
    <row r="42" spans="11:11">
      <c r="K42" s="32"/>
    </row>
    <row r="43" spans="11:11">
      <c r="K43" s="32"/>
    </row>
  </sheetData>
  <mergeCells count="12">
    <mergeCell ref="A29:I29"/>
    <mergeCell ref="A1:I1"/>
    <mergeCell ref="G3:G4"/>
    <mergeCell ref="I3:I4"/>
    <mergeCell ref="A27:I27"/>
    <mergeCell ref="B3:C3"/>
    <mergeCell ref="D3:E3"/>
    <mergeCell ref="A2:I2"/>
    <mergeCell ref="H3:H4"/>
    <mergeCell ref="A26:I26"/>
    <mergeCell ref="F3:F4"/>
    <mergeCell ref="A3:A4"/>
  </mergeCells>
  <phoneticPr fontId="5" type="noConversion"/>
  <printOptions horizontalCentered="1"/>
  <pageMargins left="0.25" right="0.25" top="0.75" bottom="0.75" header="0.3" footer="0.3"/>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workbookViewId="0">
      <selection activeCell="A2" sqref="A2:H2"/>
    </sheetView>
  </sheetViews>
  <sheetFormatPr baseColWidth="10" defaultRowHeight="11.25"/>
  <cols>
    <col min="1" max="1" width="12.85546875" style="15" customWidth="1"/>
    <col min="2" max="2" width="10.5703125" style="15" customWidth="1"/>
    <col min="3" max="3" width="11.28515625" style="15" customWidth="1"/>
    <col min="4" max="4" width="11.85546875" style="15" customWidth="1"/>
    <col min="5" max="6" width="9.140625" style="15"/>
    <col min="7" max="7" width="12.5703125" style="15" customWidth="1"/>
    <col min="8" max="8" width="13.42578125" style="15" customWidth="1"/>
    <col min="9" max="16384" width="11.42578125" style="15"/>
  </cols>
  <sheetData>
    <row r="1" spans="1:8" ht="19.5" customHeight="1">
      <c r="A1" s="328" t="s">
        <v>221</v>
      </c>
      <c r="B1" s="329"/>
      <c r="C1" s="329"/>
      <c r="D1" s="329"/>
      <c r="E1" s="329"/>
      <c r="F1" s="329"/>
      <c r="G1" s="329"/>
      <c r="H1" s="330"/>
    </row>
    <row r="2" spans="1:8" s="26" customFormat="1" ht="24" customHeight="1">
      <c r="A2" s="331" t="s">
        <v>289</v>
      </c>
      <c r="B2" s="454"/>
      <c r="C2" s="455"/>
      <c r="D2" s="455"/>
      <c r="E2" s="455"/>
      <c r="F2" s="455"/>
      <c r="G2" s="455"/>
      <c r="H2" s="456"/>
    </row>
    <row r="3" spans="1:8" ht="18" customHeight="1">
      <c r="A3" s="441"/>
      <c r="B3" s="411" t="s">
        <v>139</v>
      </c>
      <c r="C3" s="349" t="s">
        <v>138</v>
      </c>
      <c r="D3" s="457"/>
      <c r="E3" s="423" t="s">
        <v>61</v>
      </c>
      <c r="F3" s="423" t="s">
        <v>1</v>
      </c>
      <c r="G3" s="423" t="s">
        <v>142</v>
      </c>
      <c r="H3" s="350" t="s">
        <v>143</v>
      </c>
    </row>
    <row r="4" spans="1:8" ht="44.25" customHeight="1">
      <c r="A4" s="442"/>
      <c r="B4" s="450"/>
      <c r="C4" s="181" t="s">
        <v>140</v>
      </c>
      <c r="D4" s="181" t="s">
        <v>141</v>
      </c>
      <c r="E4" s="458"/>
      <c r="F4" s="458"/>
      <c r="G4" s="458"/>
      <c r="H4" s="453"/>
    </row>
    <row r="5" spans="1:8" ht="12.75" customHeight="1">
      <c r="A5" s="75"/>
      <c r="B5" s="110"/>
      <c r="C5" s="110"/>
      <c r="D5" s="110"/>
      <c r="E5" s="144"/>
      <c r="F5" s="144"/>
      <c r="G5" s="144"/>
      <c r="H5" s="252"/>
    </row>
    <row r="6" spans="1:8" ht="12.75" customHeight="1">
      <c r="A6" s="140" t="s">
        <v>1</v>
      </c>
      <c r="B6" s="281">
        <v>22.263680820227972</v>
      </c>
      <c r="C6" s="281">
        <v>28.436030690088149</v>
      </c>
      <c r="D6" s="281">
        <v>48.925728602788425</v>
      </c>
      <c r="E6" s="281">
        <v>0.37455988689547737</v>
      </c>
      <c r="F6" s="281">
        <v>100</v>
      </c>
      <c r="G6" s="281">
        <v>36.757218230307906</v>
      </c>
      <c r="H6" s="252">
        <v>1147.3750799280533</v>
      </c>
    </row>
    <row r="7" spans="1:8" ht="12.75" customHeight="1">
      <c r="A7" s="140"/>
      <c r="B7" s="78"/>
      <c r="C7" s="78"/>
      <c r="D7" s="78"/>
      <c r="E7" s="281"/>
      <c r="F7" s="126"/>
      <c r="G7" s="78"/>
      <c r="H7" s="254"/>
    </row>
    <row r="8" spans="1:8" ht="12.75" customHeight="1">
      <c r="A8" s="116" t="s">
        <v>52</v>
      </c>
      <c r="B8" s="125"/>
      <c r="C8" s="110"/>
      <c r="D8" s="110"/>
      <c r="E8" s="281"/>
      <c r="F8" s="124"/>
      <c r="G8" s="124"/>
      <c r="H8" s="252"/>
    </row>
    <row r="9" spans="1:8" ht="12.75" customHeight="1">
      <c r="A9" s="118" t="s">
        <v>248</v>
      </c>
      <c r="B9" s="281">
        <v>20.150697491596773</v>
      </c>
      <c r="C9" s="281">
        <v>22.177941558656492</v>
      </c>
      <c r="D9" s="281">
        <v>56.446920206740025</v>
      </c>
      <c r="E9" s="281">
        <v>1.2244407430067332</v>
      </c>
      <c r="F9" s="281">
        <v>100</v>
      </c>
      <c r="G9" s="281">
        <v>28.207288459001404</v>
      </c>
      <c r="H9" s="279">
        <v>62.590354723380749</v>
      </c>
    </row>
    <row r="10" spans="1:8" ht="12.75" customHeight="1">
      <c r="A10" s="118" t="s">
        <v>249</v>
      </c>
      <c r="B10" s="281">
        <v>15.158309843531585</v>
      </c>
      <c r="C10" s="281">
        <v>17.996226587761697</v>
      </c>
      <c r="D10" s="281">
        <v>66.845463568706705</v>
      </c>
      <c r="E10" s="281">
        <v>0</v>
      </c>
      <c r="F10" s="281">
        <v>100</v>
      </c>
      <c r="G10" s="281">
        <v>21.211537104662028</v>
      </c>
      <c r="H10" s="279">
        <v>70.117144541294394</v>
      </c>
    </row>
    <row r="11" spans="1:8" ht="12.75" customHeight="1">
      <c r="A11" s="118" t="s">
        <v>250</v>
      </c>
      <c r="B11" s="281">
        <v>20.103408682074736</v>
      </c>
      <c r="C11" s="281">
        <v>19.299836394579803</v>
      </c>
      <c r="D11" s="281">
        <v>60.430030988966124</v>
      </c>
      <c r="E11" s="281">
        <v>0.16672393437934985</v>
      </c>
      <c r="F11" s="281">
        <v>100</v>
      </c>
      <c r="G11" s="281">
        <v>24.206532668286819</v>
      </c>
      <c r="H11" s="279">
        <v>326.55933718417992</v>
      </c>
    </row>
    <row r="12" spans="1:8" ht="12.75" customHeight="1">
      <c r="A12" s="118" t="s">
        <v>251</v>
      </c>
      <c r="B12" s="281">
        <v>22.563770636472576</v>
      </c>
      <c r="C12" s="281">
        <v>35.014793765348458</v>
      </c>
      <c r="D12" s="281">
        <v>42.102340982605561</v>
      </c>
      <c r="E12" s="281">
        <v>0.31909461557343233</v>
      </c>
      <c r="F12" s="281">
        <v>100</v>
      </c>
      <c r="G12" s="281">
        <v>45.404687142214406</v>
      </c>
      <c r="H12" s="279">
        <v>79.460467692000734</v>
      </c>
    </row>
    <row r="13" spans="1:8" ht="12.75" customHeight="1">
      <c r="A13" s="118" t="s">
        <v>252</v>
      </c>
      <c r="B13" s="281">
        <v>35.404204543235103</v>
      </c>
      <c r="C13" s="281">
        <v>18.239252339440522</v>
      </c>
      <c r="D13" s="281">
        <v>46.356543117324378</v>
      </c>
      <c r="E13" s="281">
        <v>0</v>
      </c>
      <c r="F13" s="281">
        <v>100</v>
      </c>
      <c r="G13" s="281">
        <v>28.235974509592292</v>
      </c>
      <c r="H13" s="279">
        <v>6.0518136746885887</v>
      </c>
    </row>
    <row r="14" spans="1:8" ht="12.75" customHeight="1">
      <c r="A14" s="118" t="s">
        <v>253</v>
      </c>
      <c r="B14" s="281">
        <v>30.919037956563404</v>
      </c>
      <c r="C14" s="281">
        <v>32.689951008100955</v>
      </c>
      <c r="D14" s="281">
        <v>36.391011035335659</v>
      </c>
      <c r="E14" s="281">
        <v>0</v>
      </c>
      <c r="F14" s="281">
        <v>100</v>
      </c>
      <c r="G14" s="281">
        <v>47.3212156303588</v>
      </c>
      <c r="H14" s="279">
        <v>21.609927216960756</v>
      </c>
    </row>
    <row r="15" spans="1:8" ht="12.75" customHeight="1">
      <c r="A15" s="118" t="s">
        <v>254</v>
      </c>
      <c r="B15" s="281">
        <v>33.10133234206323</v>
      </c>
      <c r="C15" s="281">
        <v>29.953465150096651</v>
      </c>
      <c r="D15" s="281">
        <v>36.692652173353537</v>
      </c>
      <c r="E15" s="281">
        <v>0.2525503344865595</v>
      </c>
      <c r="F15" s="281">
        <v>100</v>
      </c>
      <c r="G15" s="281">
        <v>44.944051286176233</v>
      </c>
      <c r="H15" s="279">
        <v>179.01093812129474</v>
      </c>
    </row>
    <row r="16" spans="1:8" ht="12.75" customHeight="1">
      <c r="A16" s="118" t="s">
        <v>255</v>
      </c>
      <c r="B16" s="281">
        <v>24.311768233090458</v>
      </c>
      <c r="C16" s="281">
        <v>42.053478395148836</v>
      </c>
      <c r="D16" s="281">
        <v>32.734025356645049</v>
      </c>
      <c r="E16" s="281">
        <v>0.9007280151156899</v>
      </c>
      <c r="F16" s="281">
        <v>100</v>
      </c>
      <c r="G16" s="281">
        <v>56.230621809114915</v>
      </c>
      <c r="H16" s="279">
        <v>82.270192678834633</v>
      </c>
    </row>
    <row r="17" spans="1:8" ht="12.75" customHeight="1">
      <c r="A17" s="118" t="s">
        <v>256</v>
      </c>
      <c r="B17" s="281">
        <v>18.938589847118131</v>
      </c>
      <c r="C17" s="281">
        <v>35.199448730830348</v>
      </c>
      <c r="D17" s="281">
        <v>45.38023751603712</v>
      </c>
      <c r="E17" s="281">
        <v>0.48172390601435228</v>
      </c>
      <c r="F17" s="281">
        <v>100</v>
      </c>
      <c r="G17" s="281">
        <v>43.682782063697466</v>
      </c>
      <c r="H17" s="279">
        <v>319.70490409541389</v>
      </c>
    </row>
    <row r="18" spans="1:8" ht="12.75" customHeight="1">
      <c r="A18" s="116" t="s">
        <v>51</v>
      </c>
      <c r="B18" s="125"/>
      <c r="C18" s="110"/>
      <c r="D18" s="110"/>
      <c r="E18" s="281"/>
      <c r="F18" s="124"/>
      <c r="G18" s="124"/>
      <c r="H18" s="252"/>
    </row>
    <row r="19" spans="1:8" ht="12.75" customHeight="1">
      <c r="A19" s="118" t="s">
        <v>53</v>
      </c>
      <c r="B19" s="281">
        <v>23.399819487493811</v>
      </c>
      <c r="C19" s="281">
        <v>25.019481925138599</v>
      </c>
      <c r="D19" s="281">
        <v>51.405791985622876</v>
      </c>
      <c r="E19" s="281">
        <v>0.17490660174469749</v>
      </c>
      <c r="F19" s="281">
        <v>100</v>
      </c>
      <c r="G19" s="281">
        <v>32.737183191980101</v>
      </c>
      <c r="H19" s="279">
        <v>696.64295987919252</v>
      </c>
    </row>
    <row r="20" spans="1:8" ht="12.75" customHeight="1">
      <c r="A20" s="118" t="s">
        <v>15</v>
      </c>
      <c r="B20" s="281">
        <v>20.507686585977623</v>
      </c>
      <c r="C20" s="281">
        <v>33.716583236305745</v>
      </c>
      <c r="D20" s="281">
        <v>45.092589984846946</v>
      </c>
      <c r="E20" s="281">
        <v>0.6831401928696057</v>
      </c>
      <c r="F20" s="281">
        <v>100</v>
      </c>
      <c r="G20" s="281">
        <v>42.78256179860044</v>
      </c>
      <c r="H20" s="279">
        <v>450.73212004885681</v>
      </c>
    </row>
    <row r="21" spans="1:8" ht="12.75" customHeight="1">
      <c r="A21" s="116" t="s">
        <v>60</v>
      </c>
      <c r="B21" s="125"/>
      <c r="C21" s="78"/>
      <c r="D21" s="78"/>
      <c r="E21" s="281"/>
      <c r="F21" s="78"/>
      <c r="G21" s="78"/>
      <c r="H21" s="252"/>
    </row>
    <row r="22" spans="1:8" ht="12.75" customHeight="1">
      <c r="A22" s="118" t="s">
        <v>29</v>
      </c>
      <c r="B22" s="281">
        <v>26.69047617674974</v>
      </c>
      <c r="C22" s="281">
        <v>26.076542275891423</v>
      </c>
      <c r="D22" s="281">
        <v>47.046322424633075</v>
      </c>
      <c r="E22" s="281">
        <v>0.18665912272580232</v>
      </c>
      <c r="F22" s="281">
        <v>100</v>
      </c>
      <c r="G22" s="281">
        <v>35.661270086570312</v>
      </c>
      <c r="H22" s="279">
        <v>427.52083975209007</v>
      </c>
    </row>
    <row r="23" spans="1:8" ht="12.75" customHeight="1">
      <c r="A23" s="118" t="s">
        <v>38</v>
      </c>
      <c r="B23" s="281">
        <v>19.553276028428886</v>
      </c>
      <c r="C23" s="281">
        <v>30.483028414917658</v>
      </c>
      <c r="D23" s="281">
        <v>49.53368974461646</v>
      </c>
      <c r="E23" s="281">
        <v>0.43000581203699095</v>
      </c>
      <c r="F23" s="281">
        <v>100</v>
      </c>
      <c r="G23" s="281">
        <v>38.09582436777999</v>
      </c>
      <c r="H23" s="279">
        <v>530.48716120133577</v>
      </c>
    </row>
    <row r="24" spans="1:8" ht="12.75" customHeight="1">
      <c r="A24" s="119" t="s">
        <v>39</v>
      </c>
      <c r="B24" s="292">
        <v>19.862459198260023</v>
      </c>
      <c r="C24" s="292">
        <v>28.028486019569815</v>
      </c>
      <c r="D24" s="292">
        <v>51.465608976269678</v>
      </c>
      <c r="E24" s="281">
        <v>0.64344580590043376</v>
      </c>
      <c r="F24" s="292">
        <v>100</v>
      </c>
      <c r="G24" s="292">
        <v>35.258576150891145</v>
      </c>
      <c r="H24" s="280">
        <v>189.36707897462267</v>
      </c>
    </row>
    <row r="25" spans="1:8" ht="12.75" customHeight="1">
      <c r="A25" s="372"/>
      <c r="B25" s="372"/>
      <c r="C25" s="372"/>
      <c r="D25" s="372"/>
      <c r="E25" s="372"/>
      <c r="F25" s="372"/>
      <c r="G25" s="372"/>
      <c r="H25" s="372"/>
    </row>
    <row r="26" spans="1:8" s="26" customFormat="1" ht="88.5" customHeight="1">
      <c r="A26" s="325" t="s">
        <v>37</v>
      </c>
      <c r="B26" s="366"/>
      <c r="C26" s="366"/>
      <c r="D26" s="366"/>
      <c r="E26" s="366"/>
      <c r="F26" s="366"/>
      <c r="G26" s="366"/>
      <c r="H26" s="371"/>
    </row>
    <row r="27" spans="1:8" s="26" customFormat="1"/>
    <row r="28" spans="1:8" s="26" customFormat="1" ht="88.5" customHeight="1">
      <c r="A28" s="325" t="s">
        <v>202</v>
      </c>
      <c r="B28" s="366"/>
      <c r="C28" s="366"/>
      <c r="D28" s="366"/>
      <c r="E28" s="366"/>
      <c r="F28" s="366"/>
      <c r="G28" s="366"/>
      <c r="H28" s="371"/>
    </row>
    <row r="29" spans="1:8" s="26" customFormat="1"/>
    <row r="30" spans="1:8" s="26" customFormat="1"/>
    <row r="31" spans="1:8" s="26" customFormat="1"/>
    <row r="32" spans="1:8" s="26" customFormat="1"/>
    <row r="33" s="26" customFormat="1"/>
    <row r="34" s="26" customFormat="1"/>
    <row r="35" s="26" customFormat="1"/>
    <row r="36" s="26" customFormat="1"/>
    <row r="37" s="26" customFormat="1"/>
    <row r="38" s="26" customFormat="1"/>
    <row r="39" s="26" customFormat="1"/>
    <row r="40" s="26" customFormat="1"/>
    <row r="41" s="26" customFormat="1"/>
  </sheetData>
  <mergeCells count="12">
    <mergeCell ref="A28:H28"/>
    <mergeCell ref="A26:H26"/>
    <mergeCell ref="A1:H1"/>
    <mergeCell ref="H3:H4"/>
    <mergeCell ref="A2:H2"/>
    <mergeCell ref="C3:D3"/>
    <mergeCell ref="E3:E4"/>
    <mergeCell ref="F3:F4"/>
    <mergeCell ref="G3:G4"/>
    <mergeCell ref="B3:B4"/>
    <mergeCell ref="A25:H25"/>
    <mergeCell ref="A3:A4"/>
  </mergeCells>
  <phoneticPr fontId="5" type="noConversion"/>
  <pageMargins left="0.25" right="0.25" top="0.75" bottom="0.75" header="0.3" footer="0.3"/>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tabSelected="1" workbookViewId="0">
      <selection sqref="A1:G1"/>
    </sheetView>
  </sheetViews>
  <sheetFormatPr baseColWidth="10" defaultRowHeight="11.25"/>
  <cols>
    <col min="1" max="1" width="24.140625" style="15" customWidth="1"/>
    <col min="2" max="2" width="10.42578125" style="15" customWidth="1"/>
    <col min="3" max="3" width="13" style="15" customWidth="1"/>
    <col min="4" max="4" width="11.85546875" style="15" customWidth="1"/>
    <col min="5" max="5" width="10.5703125" style="15" customWidth="1"/>
    <col min="6" max="6" width="9.5703125" style="15" customWidth="1"/>
    <col min="7" max="7" width="10.5703125" style="15" customWidth="1"/>
    <col min="8" max="16384" width="11.42578125" style="15"/>
  </cols>
  <sheetData>
    <row r="1" spans="1:8" ht="19.5" customHeight="1">
      <c r="A1" s="328" t="s">
        <v>297</v>
      </c>
      <c r="B1" s="329"/>
      <c r="C1" s="329"/>
      <c r="D1" s="329"/>
      <c r="E1" s="329"/>
      <c r="F1" s="329"/>
      <c r="G1" s="330"/>
    </row>
    <row r="2" spans="1:8" s="26" customFormat="1" ht="25.5" customHeight="1">
      <c r="A2" s="345" t="s">
        <v>290</v>
      </c>
      <c r="B2" s="397"/>
      <c r="C2" s="397"/>
      <c r="D2" s="397"/>
      <c r="E2" s="397"/>
      <c r="F2" s="397"/>
      <c r="G2" s="398"/>
    </row>
    <row r="3" spans="1:8" ht="13.5" customHeight="1">
      <c r="A3" s="441"/>
      <c r="B3" s="349" t="s">
        <v>150</v>
      </c>
      <c r="C3" s="349"/>
      <c r="D3" s="349"/>
      <c r="E3" s="349"/>
      <c r="F3" s="423" t="s">
        <v>1</v>
      </c>
      <c r="G3" s="350" t="s">
        <v>155</v>
      </c>
    </row>
    <row r="4" spans="1:8" ht="13.5" customHeight="1">
      <c r="A4" s="461"/>
      <c r="B4" s="411" t="s">
        <v>149</v>
      </c>
      <c r="C4" s="368" t="s">
        <v>151</v>
      </c>
      <c r="D4" s="368"/>
      <c r="E4" s="368"/>
      <c r="F4" s="459"/>
      <c r="G4" s="460"/>
    </row>
    <row r="5" spans="1:8" ht="33" customHeight="1">
      <c r="A5" s="442"/>
      <c r="B5" s="450"/>
      <c r="C5" s="313" t="s">
        <v>152</v>
      </c>
      <c r="D5" s="313" t="s">
        <v>153</v>
      </c>
      <c r="E5" s="313" t="s">
        <v>154</v>
      </c>
      <c r="F5" s="412"/>
      <c r="G5" s="453"/>
      <c r="H5" s="16"/>
    </row>
    <row r="6" spans="1:8" ht="12.75" customHeight="1">
      <c r="A6" s="75"/>
      <c r="B6" s="110"/>
      <c r="C6" s="110"/>
      <c r="D6" s="110"/>
      <c r="E6" s="110"/>
      <c r="F6" s="124"/>
      <c r="G6" s="103"/>
      <c r="H6" s="16"/>
    </row>
    <row r="7" spans="1:8" ht="12.75" customHeight="1">
      <c r="A7" s="140" t="s">
        <v>1</v>
      </c>
      <c r="B7" s="281">
        <v>90.228758527137558</v>
      </c>
      <c r="C7" s="281">
        <v>0.93398771631509059</v>
      </c>
      <c r="D7" s="281">
        <v>7.200151726441784</v>
      </c>
      <c r="E7" s="281">
        <v>1.6371020301055867</v>
      </c>
      <c r="F7" s="281">
        <v>100</v>
      </c>
      <c r="G7" s="252">
        <v>7313.0000000000537</v>
      </c>
    </row>
    <row r="8" spans="1:8" ht="12.75" customHeight="1">
      <c r="A8" s="140"/>
      <c r="B8" s="78"/>
      <c r="C8" s="281"/>
      <c r="D8" s="78"/>
      <c r="E8" s="281"/>
      <c r="F8" s="126"/>
      <c r="G8" s="111"/>
    </row>
    <row r="9" spans="1:8" ht="12.75" customHeight="1">
      <c r="A9" s="116" t="s">
        <v>52</v>
      </c>
      <c r="B9" s="78"/>
      <c r="C9" s="281"/>
      <c r="D9" s="78"/>
      <c r="E9" s="281"/>
      <c r="F9" s="126"/>
      <c r="G9" s="252"/>
    </row>
    <row r="10" spans="1:8" ht="12.75" customHeight="1">
      <c r="A10" s="118" t="s">
        <v>248</v>
      </c>
      <c r="B10" s="281">
        <v>84.498432901933015</v>
      </c>
      <c r="C10" s="281">
        <v>1.2895411538785089</v>
      </c>
      <c r="D10" s="281">
        <v>13.220101174863467</v>
      </c>
      <c r="E10" s="281">
        <v>0.9919247693249329</v>
      </c>
      <c r="F10" s="281">
        <v>100</v>
      </c>
      <c r="G10" s="252">
        <v>557.68698901971391</v>
      </c>
    </row>
    <row r="11" spans="1:8" ht="12.75" customHeight="1">
      <c r="A11" s="118" t="s">
        <v>249</v>
      </c>
      <c r="B11" s="281">
        <v>92.923274635980647</v>
      </c>
      <c r="C11" s="281">
        <v>1.6092700441786492</v>
      </c>
      <c r="D11" s="281">
        <v>3.3076805815873844</v>
      </c>
      <c r="E11" s="281">
        <v>2.1597747382532244</v>
      </c>
      <c r="F11" s="281">
        <v>100</v>
      </c>
      <c r="G11" s="252">
        <v>433.810686920931</v>
      </c>
    </row>
    <row r="12" spans="1:8" ht="12.75" customHeight="1">
      <c r="A12" s="118" t="s">
        <v>250</v>
      </c>
      <c r="B12" s="281">
        <v>96.288208892191747</v>
      </c>
      <c r="C12" s="281">
        <v>0.53867446842075328</v>
      </c>
      <c r="D12" s="281">
        <v>2.5206863924449379</v>
      </c>
      <c r="E12" s="281">
        <v>0.65243024694257834</v>
      </c>
      <c r="F12" s="281">
        <v>100</v>
      </c>
      <c r="G12" s="252">
        <v>2086.7081533918681</v>
      </c>
    </row>
    <row r="13" spans="1:8" ht="12.75" customHeight="1">
      <c r="A13" s="118" t="s">
        <v>251</v>
      </c>
      <c r="B13" s="281">
        <v>89.670477645026125</v>
      </c>
      <c r="C13" s="281">
        <v>1.1401175558219498</v>
      </c>
      <c r="D13" s="281">
        <v>6.007379874461126</v>
      </c>
      <c r="E13" s="281">
        <v>3.1820249246908134</v>
      </c>
      <c r="F13" s="281">
        <v>100</v>
      </c>
      <c r="G13" s="252">
        <v>540.30989593112906</v>
      </c>
      <c r="H13" s="16"/>
    </row>
    <row r="14" spans="1:8" ht="12.75" customHeight="1">
      <c r="A14" s="118" t="s">
        <v>252</v>
      </c>
      <c r="B14" s="281">
        <v>94.515884612043379</v>
      </c>
      <c r="C14" s="281">
        <v>1.3137748292423095</v>
      </c>
      <c r="D14" s="281">
        <v>2.3726889802224393</v>
      </c>
      <c r="E14" s="281">
        <v>1.7976515784919225</v>
      </c>
      <c r="F14" s="281">
        <v>100</v>
      </c>
      <c r="G14" s="252">
        <v>26.578092002916133</v>
      </c>
      <c r="H14" s="16"/>
    </row>
    <row r="15" spans="1:8" ht="12.75" customHeight="1">
      <c r="A15" s="118" t="s">
        <v>253</v>
      </c>
      <c r="B15" s="281">
        <v>93.998656735961617</v>
      </c>
      <c r="C15" s="281">
        <v>1.1863885427967238</v>
      </c>
      <c r="D15" s="281">
        <v>4.4653361228836435</v>
      </c>
      <c r="E15" s="281">
        <v>0.34961859835796738</v>
      </c>
      <c r="F15" s="281">
        <v>100</v>
      </c>
      <c r="G15" s="252">
        <v>105.32816061202013</v>
      </c>
      <c r="H15" s="16"/>
    </row>
    <row r="16" spans="1:8" ht="12.75" customHeight="1">
      <c r="A16" s="118" t="s">
        <v>254</v>
      </c>
      <c r="B16" s="281">
        <v>71.938774763540749</v>
      </c>
      <c r="C16" s="281">
        <v>0.79035361826380368</v>
      </c>
      <c r="D16" s="281">
        <v>25.553571885103157</v>
      </c>
      <c r="E16" s="281">
        <v>1.7172997330923638</v>
      </c>
      <c r="F16" s="281">
        <v>100</v>
      </c>
      <c r="G16" s="252">
        <v>906.00781617498922</v>
      </c>
      <c r="H16" s="16"/>
    </row>
    <row r="17" spans="1:8" ht="12.75" customHeight="1">
      <c r="A17" s="118" t="s">
        <v>255</v>
      </c>
      <c r="B17" s="281">
        <v>91.005440247113484</v>
      </c>
      <c r="C17" s="281">
        <v>0.76207255453444045</v>
      </c>
      <c r="D17" s="281">
        <v>6.919319674294961</v>
      </c>
      <c r="E17" s="281">
        <v>1.3131675240571223</v>
      </c>
      <c r="F17" s="281">
        <v>100</v>
      </c>
      <c r="G17" s="252">
        <v>609.42819150506716</v>
      </c>
      <c r="H17" s="16"/>
    </row>
    <row r="18" spans="1:8" ht="12.75" customHeight="1">
      <c r="A18" s="118" t="s">
        <v>256</v>
      </c>
      <c r="B18" s="281">
        <v>92.80340882605968</v>
      </c>
      <c r="C18" s="281">
        <v>1.1394066837831758</v>
      </c>
      <c r="D18" s="281">
        <v>3.6340365035691913</v>
      </c>
      <c r="E18" s="281">
        <v>2.4231479865879932</v>
      </c>
      <c r="F18" s="281">
        <v>100</v>
      </c>
      <c r="G18" s="252">
        <v>2047.1420144413792</v>
      </c>
      <c r="H18" s="16"/>
    </row>
    <row r="19" spans="1:8" ht="12.75" customHeight="1">
      <c r="A19" s="116" t="s">
        <v>51</v>
      </c>
      <c r="B19" s="110"/>
      <c r="C19" s="281"/>
      <c r="D19" s="110"/>
      <c r="E19" s="281"/>
      <c r="F19" s="144"/>
      <c r="G19" s="252"/>
      <c r="H19" s="16"/>
    </row>
    <row r="20" spans="1:8" ht="12.75" customHeight="1">
      <c r="A20" s="118" t="s">
        <v>53</v>
      </c>
      <c r="B20" s="281">
        <v>88.092010830054363</v>
      </c>
      <c r="C20" s="281">
        <v>0.81542082652405146</v>
      </c>
      <c r="D20" s="281">
        <v>9.6515281425295019</v>
      </c>
      <c r="E20" s="281">
        <v>1.4410402008920526</v>
      </c>
      <c r="F20" s="281">
        <v>100</v>
      </c>
      <c r="G20" s="252">
        <v>4578.6224395405106</v>
      </c>
      <c r="H20" s="16"/>
    </row>
    <row r="21" spans="1:8" ht="12.75" customHeight="1">
      <c r="A21" s="118" t="s">
        <v>15</v>
      </c>
      <c r="B21" s="281">
        <v>93.806670039787861</v>
      </c>
      <c r="C21" s="281">
        <v>1.1325239499479225</v>
      </c>
      <c r="D21" s="281">
        <v>3.0954051000932878</v>
      </c>
      <c r="E21" s="281">
        <v>1.9654009101708447</v>
      </c>
      <c r="F21" s="281">
        <v>100</v>
      </c>
      <c r="G21" s="252">
        <v>2734.3775604595421</v>
      </c>
      <c r="H21" s="16"/>
    </row>
    <row r="22" spans="1:8" ht="12.75" customHeight="1">
      <c r="A22" s="116" t="s">
        <v>156</v>
      </c>
      <c r="B22" s="78"/>
      <c r="C22" s="281"/>
      <c r="D22" s="78"/>
      <c r="E22" s="281"/>
      <c r="F22" s="78"/>
      <c r="G22" s="252"/>
    </row>
    <row r="23" spans="1:8" ht="12.75" customHeight="1">
      <c r="A23" s="145" t="s">
        <v>144</v>
      </c>
      <c r="B23" s="281">
        <v>91.752635774689324</v>
      </c>
      <c r="C23" s="281">
        <v>2.082168592555881</v>
      </c>
      <c r="D23" s="281">
        <v>3.0593496620055158</v>
      </c>
      <c r="E23" s="281">
        <v>3.1058459707492476</v>
      </c>
      <c r="F23" s="281">
        <v>100</v>
      </c>
      <c r="G23" s="252">
        <v>1404.3235463225669</v>
      </c>
    </row>
    <row r="24" spans="1:8" ht="12.75" customHeight="1">
      <c r="A24" s="145" t="s">
        <v>145</v>
      </c>
      <c r="B24" s="281">
        <v>93.08731269298849</v>
      </c>
      <c r="C24" s="281">
        <v>0.65904277542356959</v>
      </c>
      <c r="D24" s="281">
        <v>4.7246350919451494</v>
      </c>
      <c r="E24" s="281">
        <v>1.5290094396427929</v>
      </c>
      <c r="F24" s="281">
        <v>100</v>
      </c>
      <c r="G24" s="252">
        <v>1495.102326663254</v>
      </c>
    </row>
    <row r="25" spans="1:8" ht="12.75" customHeight="1">
      <c r="A25" s="145" t="s">
        <v>146</v>
      </c>
      <c r="B25" s="281">
        <v>90.575592395733707</v>
      </c>
      <c r="C25" s="281">
        <v>0.54045356375786269</v>
      </c>
      <c r="D25" s="281">
        <v>8.0749012115188528</v>
      </c>
      <c r="E25" s="281">
        <v>0.80905282898956432</v>
      </c>
      <c r="F25" s="281">
        <v>100</v>
      </c>
      <c r="G25" s="252">
        <v>1541.097055342683</v>
      </c>
    </row>
    <row r="26" spans="1:8" ht="12.75" customHeight="1">
      <c r="A26" s="145" t="s">
        <v>147</v>
      </c>
      <c r="B26" s="281">
        <v>90.334269230188099</v>
      </c>
      <c r="C26" s="281">
        <v>0.28879044340071386</v>
      </c>
      <c r="D26" s="281">
        <v>8.516579955475482</v>
      </c>
      <c r="E26" s="281">
        <v>0.86036037093549478</v>
      </c>
      <c r="F26" s="281">
        <v>100</v>
      </c>
      <c r="G26" s="252">
        <v>1479.5554478899828</v>
      </c>
    </row>
    <row r="27" spans="1:8" ht="12.75" customHeight="1">
      <c r="A27" s="146" t="s">
        <v>148</v>
      </c>
      <c r="B27" s="292">
        <v>85.128355781929116</v>
      </c>
      <c r="C27" s="281">
        <v>1.1922454951693708</v>
      </c>
      <c r="D27" s="292">
        <v>11.665854605799582</v>
      </c>
      <c r="E27" s="281">
        <v>2.0135441171018127</v>
      </c>
      <c r="F27" s="292">
        <v>100</v>
      </c>
      <c r="G27" s="255">
        <v>1392.9216237815183</v>
      </c>
    </row>
    <row r="28" spans="1:8" ht="12.75" customHeight="1">
      <c r="A28" s="372"/>
      <c r="B28" s="372"/>
      <c r="C28" s="372"/>
      <c r="D28" s="372"/>
      <c r="E28" s="372"/>
      <c r="F28" s="372"/>
      <c r="G28" s="372"/>
    </row>
    <row r="29" spans="1:8" s="26" customFormat="1" ht="65.25" customHeight="1">
      <c r="A29" s="325" t="s">
        <v>40</v>
      </c>
      <c r="B29" s="366"/>
      <c r="C29" s="366"/>
      <c r="D29" s="366"/>
      <c r="E29" s="366"/>
      <c r="F29" s="366"/>
      <c r="G29" s="371"/>
    </row>
    <row r="30" spans="1:8" s="26" customFormat="1"/>
    <row r="31" spans="1:8" s="26" customFormat="1" ht="65.25" customHeight="1">
      <c r="A31" s="325" t="s">
        <v>203</v>
      </c>
      <c r="B31" s="366"/>
      <c r="C31" s="366"/>
      <c r="D31" s="366"/>
      <c r="E31" s="366"/>
      <c r="F31" s="366"/>
      <c r="G31" s="371"/>
    </row>
  </sheetData>
  <mergeCells count="11">
    <mergeCell ref="A31:G31"/>
    <mergeCell ref="A1:G1"/>
    <mergeCell ref="F3:F5"/>
    <mergeCell ref="G3:G5"/>
    <mergeCell ref="A29:G29"/>
    <mergeCell ref="B4:B5"/>
    <mergeCell ref="B3:E3"/>
    <mergeCell ref="C4:E4"/>
    <mergeCell ref="A2:G2"/>
    <mergeCell ref="A28:G28"/>
    <mergeCell ref="A3:A5"/>
  </mergeCells>
  <phoneticPr fontId="5" type="noConversion"/>
  <pageMargins left="0.25" right="0.25" top="0.75" bottom="0.75" header="0.3" footer="0.3"/>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workbookViewId="0">
      <selection activeCell="K5" sqref="K5"/>
    </sheetView>
  </sheetViews>
  <sheetFormatPr baseColWidth="10" defaultRowHeight="11.25"/>
  <cols>
    <col min="1" max="16384" width="11.42578125" style="4"/>
  </cols>
  <sheetData>
    <row r="1" spans="1:8" ht="19.5" customHeight="1">
      <c r="A1" s="358" t="s">
        <v>232</v>
      </c>
      <c r="B1" s="359"/>
      <c r="C1" s="359"/>
      <c r="D1" s="359"/>
      <c r="E1" s="359"/>
      <c r="F1" s="359"/>
      <c r="G1" s="359"/>
      <c r="H1" s="360"/>
    </row>
    <row r="2" spans="1:8" s="23" customFormat="1" ht="25.5" customHeight="1">
      <c r="A2" s="345" t="s">
        <v>291</v>
      </c>
      <c r="B2" s="397"/>
      <c r="C2" s="397"/>
      <c r="D2" s="397"/>
      <c r="E2" s="397"/>
      <c r="F2" s="397"/>
      <c r="G2" s="397"/>
      <c r="H2" s="398"/>
    </row>
    <row r="3" spans="1:8" s="1" customFormat="1" ht="29.25" customHeight="1">
      <c r="A3" s="441"/>
      <c r="B3" s="411" t="s">
        <v>157</v>
      </c>
      <c r="C3" s="176"/>
      <c r="D3" s="349" t="s">
        <v>233</v>
      </c>
      <c r="E3" s="464"/>
      <c r="F3" s="464"/>
      <c r="G3" s="423" t="s">
        <v>1</v>
      </c>
      <c r="H3" s="350" t="s">
        <v>113</v>
      </c>
    </row>
    <row r="4" spans="1:8" ht="35.25" customHeight="1">
      <c r="A4" s="442"/>
      <c r="B4" s="450"/>
      <c r="C4" s="177"/>
      <c r="D4" s="182" t="s">
        <v>234</v>
      </c>
      <c r="E4" s="182" t="s">
        <v>235</v>
      </c>
      <c r="F4" s="182" t="s">
        <v>236</v>
      </c>
      <c r="G4" s="450"/>
      <c r="H4" s="453"/>
    </row>
    <row r="5" spans="1:8" ht="12.75" customHeight="1">
      <c r="A5" s="138"/>
      <c r="B5" s="147"/>
      <c r="C5" s="147"/>
      <c r="D5" s="147"/>
      <c r="E5" s="147"/>
      <c r="F5" s="147"/>
      <c r="G5" s="147"/>
      <c r="H5" s="148"/>
    </row>
    <row r="6" spans="1:8" ht="12.75" customHeight="1">
      <c r="A6" s="140" t="s">
        <v>1</v>
      </c>
      <c r="B6" s="256">
        <v>93.830685595630712</v>
      </c>
      <c r="C6" s="281">
        <v>0.47930533791838892</v>
      </c>
      <c r="D6" s="281">
        <v>5.5956580783198069</v>
      </c>
      <c r="E6" s="281">
        <v>9.1311040994190754E-2</v>
      </c>
      <c r="F6" s="281">
        <v>3.0399471365747176E-3</v>
      </c>
      <c r="G6" s="256">
        <v>100</v>
      </c>
      <c r="H6" s="252">
        <v>2799.7494975789423</v>
      </c>
    </row>
    <row r="7" spans="1:8" ht="12.75" customHeight="1">
      <c r="A7" s="140"/>
      <c r="B7" s="133"/>
      <c r="C7" s="281"/>
      <c r="D7" s="281"/>
      <c r="E7" s="281"/>
      <c r="F7" s="281"/>
      <c r="G7" s="134"/>
      <c r="H7" s="252"/>
    </row>
    <row r="8" spans="1:8" ht="12.75" customHeight="1">
      <c r="A8" s="75" t="s">
        <v>60</v>
      </c>
      <c r="B8" s="133"/>
      <c r="C8" s="281"/>
      <c r="D8" s="281"/>
      <c r="E8" s="281"/>
      <c r="F8" s="281"/>
      <c r="G8" s="133"/>
      <c r="H8" s="252"/>
    </row>
    <row r="9" spans="1:8" ht="12.75" customHeight="1">
      <c r="A9" s="118">
        <v>0</v>
      </c>
      <c r="B9" s="256">
        <v>97.701702761486317</v>
      </c>
      <c r="C9" s="281">
        <v>0</v>
      </c>
      <c r="D9" s="281">
        <v>2.2828101747207121</v>
      </c>
      <c r="E9" s="281">
        <v>0</v>
      </c>
      <c r="F9" s="281">
        <v>1.5487063792963674E-2</v>
      </c>
      <c r="G9" s="256">
        <v>100</v>
      </c>
      <c r="H9" s="252">
        <v>549.56127139855278</v>
      </c>
    </row>
    <row r="10" spans="1:8" ht="12.75" customHeight="1">
      <c r="A10" s="118">
        <v>1</v>
      </c>
      <c r="B10" s="256">
        <v>96.225739959974604</v>
      </c>
      <c r="C10" s="281">
        <v>0.12307719247073887</v>
      </c>
      <c r="D10" s="281">
        <v>3.586313102235299</v>
      </c>
      <c r="E10" s="281">
        <v>6.4869745319335287E-2</v>
      </c>
      <c r="F10" s="281">
        <v>0</v>
      </c>
      <c r="G10" s="256">
        <v>100</v>
      </c>
      <c r="H10" s="252">
        <v>586.52438823387808</v>
      </c>
    </row>
    <row r="11" spans="1:8" ht="12.75" customHeight="1">
      <c r="A11" s="118">
        <v>2</v>
      </c>
      <c r="B11" s="256">
        <v>94.333025097630482</v>
      </c>
      <c r="C11" s="281">
        <v>0.68093952895765575</v>
      </c>
      <c r="D11" s="281">
        <v>4.9860353734120118</v>
      </c>
      <c r="E11" s="281">
        <v>0</v>
      </c>
      <c r="F11" s="281">
        <v>0</v>
      </c>
      <c r="G11" s="256">
        <v>100</v>
      </c>
      <c r="H11" s="252">
        <v>560.61189720426512</v>
      </c>
    </row>
    <row r="12" spans="1:8" ht="12.75" customHeight="1">
      <c r="A12" s="118">
        <v>3</v>
      </c>
      <c r="B12" s="256">
        <v>91.586808660950027</v>
      </c>
      <c r="C12" s="281">
        <v>0.21057646142473235</v>
      </c>
      <c r="D12" s="281">
        <v>7.9959351063610864</v>
      </c>
      <c r="E12" s="281">
        <v>0.20667977126428352</v>
      </c>
      <c r="F12" s="281">
        <v>0</v>
      </c>
      <c r="G12" s="256">
        <v>100</v>
      </c>
      <c r="H12" s="252">
        <v>539.12690328455119</v>
      </c>
    </row>
    <row r="13" spans="1:8" ht="12.75" customHeight="1">
      <c r="A13" s="119">
        <v>4</v>
      </c>
      <c r="B13" s="257">
        <v>89.213047051053437</v>
      </c>
      <c r="C13" s="281">
        <v>1.3733684724004636</v>
      </c>
      <c r="D13" s="281">
        <v>9.2253081608075433</v>
      </c>
      <c r="E13" s="281">
        <v>0.18827631573865605</v>
      </c>
      <c r="F13" s="281">
        <v>0</v>
      </c>
      <c r="G13" s="257">
        <v>100</v>
      </c>
      <c r="H13" s="255">
        <v>563.9250374576643</v>
      </c>
    </row>
    <row r="14" spans="1:8" ht="12.75" customHeight="1">
      <c r="A14" s="372"/>
      <c r="B14" s="372"/>
      <c r="C14" s="372"/>
      <c r="D14" s="372"/>
      <c r="E14" s="372"/>
      <c r="F14" s="372"/>
      <c r="G14" s="372"/>
      <c r="H14" s="372"/>
    </row>
    <row r="15" spans="1:8" s="18" customFormat="1" ht="70.5" customHeight="1">
      <c r="A15" s="434" t="s">
        <v>231</v>
      </c>
      <c r="B15" s="435"/>
      <c r="C15" s="435"/>
      <c r="D15" s="435"/>
      <c r="E15" s="435"/>
      <c r="F15" s="435"/>
      <c r="G15" s="435"/>
      <c r="H15" s="436"/>
    </row>
    <row r="16" spans="1:8" s="18" customFormat="1"/>
    <row r="17" spans="1:8" s="18" customFormat="1" ht="70.5" customHeight="1">
      <c r="A17" s="434" t="s">
        <v>237</v>
      </c>
      <c r="B17" s="462"/>
      <c r="C17" s="462"/>
      <c r="D17" s="462"/>
      <c r="E17" s="462"/>
      <c r="F17" s="462"/>
      <c r="G17" s="462"/>
      <c r="H17" s="463"/>
    </row>
    <row r="18" spans="1:8" s="18" customFormat="1"/>
  </sheetData>
  <mergeCells count="10">
    <mergeCell ref="A14:H14"/>
    <mergeCell ref="A15:H15"/>
    <mergeCell ref="A17:H17"/>
    <mergeCell ref="A1:H1"/>
    <mergeCell ref="A2:H2"/>
    <mergeCell ref="A3:A4"/>
    <mergeCell ref="B3:B4"/>
    <mergeCell ref="D3:F3"/>
    <mergeCell ref="G3:G4"/>
    <mergeCell ref="H3:H4"/>
  </mergeCells>
  <phoneticPr fontId="5" type="noConversion"/>
  <pageMargins left="0.25" right="0.25" top="0.75" bottom="0.75" header="0.3" footer="0.3"/>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9"/>
  <sheetViews>
    <sheetView workbookViewId="0">
      <selection activeCell="A2" sqref="A2:W2"/>
    </sheetView>
  </sheetViews>
  <sheetFormatPr baseColWidth="10" defaultRowHeight="11.25"/>
  <cols>
    <col min="1" max="1" width="8.28515625" style="4" customWidth="1"/>
    <col min="2" max="2" width="10.7109375" style="4" customWidth="1"/>
    <col min="3" max="3" width="8.85546875" style="4" customWidth="1"/>
    <col min="4" max="4" width="10.28515625" style="4" customWidth="1"/>
    <col min="5" max="5" width="7" style="4" customWidth="1"/>
    <col min="6" max="15" width="4.7109375" style="4" customWidth="1"/>
    <col min="16" max="18" width="5.5703125" style="4" customWidth="1"/>
    <col min="19" max="21" width="10" style="4" customWidth="1"/>
    <col min="22" max="22" width="8" style="4" customWidth="1"/>
    <col min="23" max="23" width="10" style="4" customWidth="1"/>
    <col min="24" max="16384" width="11.42578125" style="4"/>
  </cols>
  <sheetData>
    <row r="1" spans="1:23" ht="19.5" customHeight="1">
      <c r="A1" s="465" t="s">
        <v>222</v>
      </c>
      <c r="B1" s="466"/>
      <c r="C1" s="466"/>
      <c r="D1" s="466"/>
      <c r="E1" s="466"/>
      <c r="F1" s="466"/>
      <c r="G1" s="466"/>
      <c r="H1" s="466"/>
      <c r="I1" s="466"/>
      <c r="J1" s="466"/>
      <c r="K1" s="466"/>
      <c r="L1" s="466"/>
      <c r="M1" s="466"/>
      <c r="N1" s="466"/>
      <c r="O1" s="466"/>
      <c r="P1" s="466"/>
      <c r="Q1" s="466"/>
      <c r="R1" s="466"/>
      <c r="S1" s="466"/>
      <c r="T1" s="466"/>
      <c r="U1" s="466"/>
      <c r="V1" s="466"/>
      <c r="W1" s="466"/>
    </row>
    <row r="2" spans="1:23" s="23" customFormat="1" ht="12.75" customHeight="1">
      <c r="A2" s="467" t="s">
        <v>292</v>
      </c>
      <c r="B2" s="468"/>
      <c r="C2" s="468"/>
      <c r="D2" s="468"/>
      <c r="E2" s="468"/>
      <c r="F2" s="468"/>
      <c r="G2" s="468"/>
      <c r="H2" s="468"/>
      <c r="I2" s="468"/>
      <c r="J2" s="468"/>
      <c r="K2" s="468"/>
      <c r="L2" s="468"/>
      <c r="M2" s="468"/>
      <c r="N2" s="468"/>
      <c r="O2" s="468"/>
      <c r="P2" s="468"/>
      <c r="Q2" s="468"/>
      <c r="R2" s="468"/>
      <c r="S2" s="468"/>
      <c r="T2" s="468"/>
      <c r="U2" s="468"/>
      <c r="V2" s="468"/>
      <c r="W2" s="468"/>
    </row>
    <row r="3" spans="1:23" s="1" customFormat="1" ht="12.75" customHeight="1">
      <c r="A3" s="479"/>
      <c r="B3" s="477" t="s">
        <v>158</v>
      </c>
      <c r="C3" s="474" t="s">
        <v>259</v>
      </c>
      <c r="D3" s="474" t="s">
        <v>260</v>
      </c>
      <c r="E3" s="473" t="s">
        <v>274</v>
      </c>
      <c r="F3" s="273"/>
      <c r="G3" s="273"/>
      <c r="H3" s="273"/>
      <c r="I3" s="273"/>
      <c r="J3" s="273"/>
      <c r="K3" s="273"/>
      <c r="L3" s="273"/>
      <c r="M3" s="273"/>
      <c r="N3" s="273"/>
      <c r="O3" s="273"/>
      <c r="P3" s="273"/>
      <c r="Q3" s="273"/>
      <c r="R3" s="273"/>
      <c r="S3" s="273"/>
      <c r="T3" s="273"/>
      <c r="U3" s="274"/>
      <c r="V3" s="473" t="s">
        <v>1</v>
      </c>
      <c r="W3" s="475" t="s">
        <v>75</v>
      </c>
    </row>
    <row r="4" spans="1:23" s="1" customFormat="1" ht="12.75" customHeight="1">
      <c r="A4" s="479"/>
      <c r="B4" s="478"/>
      <c r="C4" s="469"/>
      <c r="D4" s="469"/>
      <c r="E4" s="473"/>
      <c r="F4" s="469" t="s">
        <v>261</v>
      </c>
      <c r="G4" s="469"/>
      <c r="H4" s="469"/>
      <c r="I4" s="469"/>
      <c r="J4" s="469"/>
      <c r="K4" s="469"/>
      <c r="L4" s="469"/>
      <c r="M4" s="471" t="s">
        <v>262</v>
      </c>
      <c r="N4" s="471"/>
      <c r="O4" s="471"/>
      <c r="P4" s="469" t="s">
        <v>263</v>
      </c>
      <c r="Q4" s="469"/>
      <c r="R4" s="469"/>
      <c r="S4" s="470" t="s">
        <v>264</v>
      </c>
      <c r="T4" s="470" t="s">
        <v>265</v>
      </c>
      <c r="U4" s="470" t="s">
        <v>266</v>
      </c>
      <c r="V4" s="473"/>
      <c r="W4" s="475"/>
    </row>
    <row r="5" spans="1:23" ht="15" customHeight="1">
      <c r="A5" s="479"/>
      <c r="B5" s="478"/>
      <c r="C5" s="469"/>
      <c r="D5" s="469"/>
      <c r="E5" s="473"/>
      <c r="F5" s="470"/>
      <c r="G5" s="470"/>
      <c r="H5" s="470"/>
      <c r="I5" s="470"/>
      <c r="J5" s="470"/>
      <c r="K5" s="470"/>
      <c r="L5" s="470"/>
      <c r="M5" s="472"/>
      <c r="N5" s="472"/>
      <c r="O5" s="472"/>
      <c r="P5" s="470"/>
      <c r="Q5" s="470"/>
      <c r="R5" s="470"/>
      <c r="S5" s="473"/>
      <c r="T5" s="473"/>
      <c r="U5" s="473"/>
      <c r="V5" s="473"/>
      <c r="W5" s="475"/>
    </row>
    <row r="6" spans="1:23" ht="12.75" customHeight="1">
      <c r="A6" s="275"/>
      <c r="B6" s="478"/>
      <c r="C6" s="469"/>
      <c r="D6" s="469"/>
      <c r="E6" s="474"/>
      <c r="F6" s="267" t="s">
        <v>12</v>
      </c>
      <c r="G6" s="267" t="s">
        <v>13</v>
      </c>
      <c r="H6" s="267" t="s">
        <v>267</v>
      </c>
      <c r="I6" s="267" t="s">
        <v>268</v>
      </c>
      <c r="J6" s="267" t="s">
        <v>269</v>
      </c>
      <c r="K6" s="267" t="s">
        <v>270</v>
      </c>
      <c r="L6" s="268" t="s">
        <v>266</v>
      </c>
      <c r="M6" s="267" t="s">
        <v>271</v>
      </c>
      <c r="N6" s="267" t="s">
        <v>272</v>
      </c>
      <c r="O6" s="267" t="s">
        <v>273</v>
      </c>
      <c r="P6" s="267" t="s">
        <v>12</v>
      </c>
      <c r="Q6" s="267" t="s">
        <v>13</v>
      </c>
      <c r="R6" s="267" t="s">
        <v>267</v>
      </c>
      <c r="S6" s="474"/>
      <c r="T6" s="474"/>
      <c r="U6" s="474"/>
      <c r="V6" s="474"/>
      <c r="W6" s="476"/>
    </row>
    <row r="7" spans="1:23" ht="12.75" customHeight="1">
      <c r="A7" s="480" t="s">
        <v>159</v>
      </c>
      <c r="B7" s="481"/>
      <c r="C7" s="481"/>
      <c r="D7" s="269" t="s">
        <v>258</v>
      </c>
      <c r="E7" s="269" t="s">
        <v>258</v>
      </c>
      <c r="F7" s="269" t="s">
        <v>258</v>
      </c>
      <c r="G7" s="269" t="s">
        <v>258</v>
      </c>
      <c r="H7" s="269" t="s">
        <v>258</v>
      </c>
      <c r="I7" s="269" t="s">
        <v>258</v>
      </c>
      <c r="J7" s="269" t="s">
        <v>258</v>
      </c>
      <c r="K7" s="269" t="s">
        <v>258</v>
      </c>
      <c r="L7" s="269" t="s">
        <v>258</v>
      </c>
      <c r="M7" s="269" t="s">
        <v>258</v>
      </c>
      <c r="N7" s="269" t="s">
        <v>258</v>
      </c>
      <c r="O7" s="269" t="s">
        <v>258</v>
      </c>
      <c r="P7" s="269" t="s">
        <v>258</v>
      </c>
      <c r="Q7" s="269" t="s">
        <v>258</v>
      </c>
      <c r="R7" s="269" t="s">
        <v>258</v>
      </c>
      <c r="S7" s="269" t="s">
        <v>258</v>
      </c>
      <c r="T7" s="269" t="s">
        <v>258</v>
      </c>
      <c r="U7" s="269" t="s">
        <v>258</v>
      </c>
      <c r="V7" s="270"/>
      <c r="W7" s="271"/>
    </row>
    <row r="8" spans="1:23" ht="12.75" customHeight="1">
      <c r="A8" s="150">
        <v>5</v>
      </c>
      <c r="B8" s="281">
        <v>5.2701588948837319</v>
      </c>
      <c r="C8" s="281">
        <v>1.3714810795695696</v>
      </c>
      <c r="D8" s="281">
        <v>0</v>
      </c>
      <c r="E8" s="261">
        <v>74.951533399748044</v>
      </c>
      <c r="F8" s="281">
        <v>17.063127071995339</v>
      </c>
      <c r="G8" s="281">
        <v>1.3436995538032115</v>
      </c>
      <c r="H8" s="281">
        <v>0</v>
      </c>
      <c r="I8" s="281">
        <v>0</v>
      </c>
      <c r="J8" s="281">
        <v>0</v>
      </c>
      <c r="K8" s="281">
        <v>0</v>
      </c>
      <c r="L8" s="281">
        <v>0</v>
      </c>
      <c r="M8" s="281">
        <v>0</v>
      </c>
      <c r="N8" s="281">
        <v>0</v>
      </c>
      <c r="O8" s="281">
        <v>0</v>
      </c>
      <c r="P8" s="281">
        <v>0</v>
      </c>
      <c r="Q8" s="281">
        <v>0</v>
      </c>
      <c r="R8" s="281">
        <v>0</v>
      </c>
      <c r="S8" s="281">
        <v>0</v>
      </c>
      <c r="T8" s="281">
        <v>0</v>
      </c>
      <c r="U8" s="281">
        <v>0</v>
      </c>
      <c r="V8" s="281">
        <v>100</v>
      </c>
      <c r="W8" s="263">
        <v>547.69193445389192</v>
      </c>
    </row>
    <row r="9" spans="1:23" ht="12.75" customHeight="1">
      <c r="A9" s="150">
        <f>A8+1</f>
        <v>6</v>
      </c>
      <c r="B9" s="281">
        <v>2.3666739971134532</v>
      </c>
      <c r="C9" s="281">
        <v>0</v>
      </c>
      <c r="D9" s="281">
        <v>0</v>
      </c>
      <c r="E9" s="261">
        <v>7.1824625134235616</v>
      </c>
      <c r="F9" s="281">
        <v>67.835520244418134</v>
      </c>
      <c r="G9" s="281">
        <v>21.935042689963257</v>
      </c>
      <c r="H9" s="281">
        <v>0.68030055508155129</v>
      </c>
      <c r="I9" s="281">
        <v>0</v>
      </c>
      <c r="J9" s="281">
        <v>0</v>
      </c>
      <c r="K9" s="281">
        <v>0</v>
      </c>
      <c r="L9" s="281">
        <v>0</v>
      </c>
      <c r="M9" s="281">
        <v>0</v>
      </c>
      <c r="N9" s="281">
        <v>0</v>
      </c>
      <c r="O9" s="281">
        <v>0</v>
      </c>
      <c r="P9" s="281">
        <v>0</v>
      </c>
      <c r="Q9" s="281">
        <v>0</v>
      </c>
      <c r="R9" s="281">
        <v>0</v>
      </c>
      <c r="S9" s="281">
        <v>0</v>
      </c>
      <c r="T9" s="281">
        <v>0</v>
      </c>
      <c r="U9" s="281">
        <v>0</v>
      </c>
      <c r="V9" s="281">
        <v>100</v>
      </c>
      <c r="W9" s="263">
        <v>534.49629731196285</v>
      </c>
    </row>
    <row r="10" spans="1:23" ht="12.75" customHeight="1">
      <c r="A10" s="150">
        <f t="shared" ref="A10:A24" si="0">A9+1</f>
        <v>7</v>
      </c>
      <c r="B10" s="281">
        <v>2.1955686390501463</v>
      </c>
      <c r="C10" s="281">
        <v>0.14000118292722472</v>
      </c>
      <c r="D10" s="281">
        <v>0</v>
      </c>
      <c r="E10" s="265">
        <v>0.51455536928343792</v>
      </c>
      <c r="F10" s="281">
        <v>11.561425807803881</v>
      </c>
      <c r="G10" s="281">
        <v>59.350844326673929</v>
      </c>
      <c r="H10" s="281">
        <v>26.123218580767219</v>
      </c>
      <c r="I10" s="281">
        <v>0.11438609349409216</v>
      </c>
      <c r="J10" s="281">
        <v>0</v>
      </c>
      <c r="K10" s="281">
        <v>0</v>
      </c>
      <c r="L10" s="281">
        <v>0</v>
      </c>
      <c r="M10" s="281">
        <v>0</v>
      </c>
      <c r="N10" s="281">
        <v>0</v>
      </c>
      <c r="O10" s="281">
        <v>0</v>
      </c>
      <c r="P10" s="281">
        <v>0</v>
      </c>
      <c r="Q10" s="281">
        <v>0</v>
      </c>
      <c r="R10" s="281">
        <v>0</v>
      </c>
      <c r="S10" s="281">
        <v>0</v>
      </c>
      <c r="T10" s="281">
        <v>0</v>
      </c>
      <c r="U10" s="281">
        <v>0</v>
      </c>
      <c r="V10" s="281">
        <v>100</v>
      </c>
      <c r="W10" s="263">
        <v>521.74440291334474</v>
      </c>
    </row>
    <row r="11" spans="1:23" ht="12.75" customHeight="1">
      <c r="A11" s="150">
        <f t="shared" si="0"/>
        <v>8</v>
      </c>
      <c r="B11" s="281">
        <v>0.83169709779421575</v>
      </c>
      <c r="C11" s="281">
        <v>0</v>
      </c>
      <c r="D11" s="281">
        <v>0</v>
      </c>
      <c r="E11" s="265">
        <v>0.58717204018300395</v>
      </c>
      <c r="F11" s="281">
        <v>2.6806120658360988</v>
      </c>
      <c r="G11" s="281">
        <v>11.51545025166631</v>
      </c>
      <c r="H11" s="281">
        <v>54.405430501726713</v>
      </c>
      <c r="I11" s="281">
        <v>28.908462938796465</v>
      </c>
      <c r="J11" s="281">
        <v>1.0711751039971826</v>
      </c>
      <c r="K11" s="281">
        <v>0</v>
      </c>
      <c r="L11" s="281">
        <v>0</v>
      </c>
      <c r="M11" s="281">
        <v>0</v>
      </c>
      <c r="N11" s="281">
        <v>0</v>
      </c>
      <c r="O11" s="281">
        <v>0</v>
      </c>
      <c r="P11" s="281">
        <v>0</v>
      </c>
      <c r="Q11" s="281">
        <v>0</v>
      </c>
      <c r="R11" s="281">
        <v>0</v>
      </c>
      <c r="S11" s="281">
        <v>0</v>
      </c>
      <c r="T11" s="281">
        <v>0</v>
      </c>
      <c r="U11" s="281">
        <v>0</v>
      </c>
      <c r="V11" s="281">
        <v>100</v>
      </c>
      <c r="W11" s="263">
        <v>534.50072683886651</v>
      </c>
    </row>
    <row r="12" spans="1:23" ht="12.75" customHeight="1">
      <c r="A12" s="150">
        <f t="shared" si="0"/>
        <v>9</v>
      </c>
      <c r="B12" s="281">
        <v>0.9403213173958187</v>
      </c>
      <c r="C12" s="281">
        <v>0.21333326298026947</v>
      </c>
      <c r="D12" s="281">
        <v>0</v>
      </c>
      <c r="E12" s="261">
        <v>0</v>
      </c>
      <c r="F12" s="281">
        <v>0.38681682591320476</v>
      </c>
      <c r="G12" s="281">
        <v>6.093690181081775</v>
      </c>
      <c r="H12" s="281">
        <v>14.516229750506158</v>
      </c>
      <c r="I12" s="281">
        <v>50.668662734260373</v>
      </c>
      <c r="J12" s="281">
        <v>26.667865561859553</v>
      </c>
      <c r="K12" s="281">
        <v>0.51308036600289075</v>
      </c>
      <c r="L12" s="281">
        <v>0</v>
      </c>
      <c r="M12" s="281">
        <v>0</v>
      </c>
      <c r="N12" s="281">
        <v>0</v>
      </c>
      <c r="O12" s="281">
        <v>0</v>
      </c>
      <c r="P12" s="281">
        <v>0</v>
      </c>
      <c r="Q12" s="281">
        <v>0</v>
      </c>
      <c r="R12" s="281">
        <v>0</v>
      </c>
      <c r="S12" s="281">
        <v>0</v>
      </c>
      <c r="T12" s="281">
        <v>0</v>
      </c>
      <c r="U12" s="281">
        <v>0</v>
      </c>
      <c r="V12" s="281">
        <v>100</v>
      </c>
      <c r="W12" s="263">
        <v>581.76536894852893</v>
      </c>
    </row>
    <row r="13" spans="1:23" ht="12.75" customHeight="1">
      <c r="A13" s="150">
        <f t="shared" si="0"/>
        <v>10</v>
      </c>
      <c r="B13" s="281">
        <v>1.068040088783323</v>
      </c>
      <c r="C13" s="281">
        <v>0.20960269698043418</v>
      </c>
      <c r="D13" s="281">
        <v>0</v>
      </c>
      <c r="E13" s="261">
        <v>0</v>
      </c>
      <c r="F13" s="281">
        <v>0.26542299084771614</v>
      </c>
      <c r="G13" s="281">
        <v>1.919208447608882</v>
      </c>
      <c r="H13" s="281">
        <v>7.7145557473365338</v>
      </c>
      <c r="I13" s="281">
        <v>18.866735046629604</v>
      </c>
      <c r="J13" s="281">
        <v>48.687893002640898</v>
      </c>
      <c r="K13" s="281">
        <v>20.436999549581245</v>
      </c>
      <c r="L13" s="281">
        <v>5.7352098706278859E-2</v>
      </c>
      <c r="M13" s="281">
        <v>0.77419033088507239</v>
      </c>
      <c r="N13" s="281">
        <v>0</v>
      </c>
      <c r="O13" s="281">
        <v>0</v>
      </c>
      <c r="P13" s="281">
        <v>0</v>
      </c>
      <c r="Q13" s="281">
        <v>0</v>
      </c>
      <c r="R13" s="281">
        <v>0</v>
      </c>
      <c r="S13" s="281">
        <v>0</v>
      </c>
      <c r="T13" s="281">
        <v>0</v>
      </c>
      <c r="U13" s="281">
        <v>0</v>
      </c>
      <c r="V13" s="281">
        <v>100</v>
      </c>
      <c r="W13" s="263">
        <v>563.44804615307078</v>
      </c>
    </row>
    <row r="14" spans="1:23" ht="12.75" customHeight="1">
      <c r="A14" s="150">
        <f t="shared" si="0"/>
        <v>11</v>
      </c>
      <c r="B14" s="281">
        <v>2.5692185348939738</v>
      </c>
      <c r="C14" s="281">
        <v>0.15176792387403348</v>
      </c>
      <c r="D14" s="281">
        <v>0</v>
      </c>
      <c r="E14" s="261">
        <v>0</v>
      </c>
      <c r="F14" s="281">
        <v>0.185995985519642</v>
      </c>
      <c r="G14" s="281">
        <v>0.73680052037227206</v>
      </c>
      <c r="H14" s="281">
        <v>1.7469368776766294</v>
      </c>
      <c r="I14" s="281">
        <v>4.8871703665246624</v>
      </c>
      <c r="J14" s="281">
        <v>18.761817752619059</v>
      </c>
      <c r="K14" s="281">
        <v>49.686990749894989</v>
      </c>
      <c r="L14" s="281">
        <v>0</v>
      </c>
      <c r="M14" s="281">
        <v>20.848911390910679</v>
      </c>
      <c r="N14" s="281">
        <v>0.42438989771406926</v>
      </c>
      <c r="O14" s="281">
        <v>0</v>
      </c>
      <c r="P14" s="281">
        <v>0</v>
      </c>
      <c r="Q14" s="281">
        <v>0</v>
      </c>
      <c r="R14" s="281">
        <v>0</v>
      </c>
      <c r="S14" s="281">
        <v>0</v>
      </c>
      <c r="T14" s="281">
        <v>0</v>
      </c>
      <c r="U14" s="281">
        <v>0</v>
      </c>
      <c r="V14" s="281">
        <v>100</v>
      </c>
      <c r="W14" s="263">
        <v>523.43011185524279</v>
      </c>
    </row>
    <row r="15" spans="1:23" ht="12.75" customHeight="1">
      <c r="A15" s="150">
        <f t="shared" si="0"/>
        <v>12</v>
      </c>
      <c r="B15" s="281">
        <v>3.2392001635961694</v>
      </c>
      <c r="C15" s="281">
        <v>0.34720062935870921</v>
      </c>
      <c r="D15" s="281">
        <v>0</v>
      </c>
      <c r="E15" s="261">
        <v>0</v>
      </c>
      <c r="F15" s="281">
        <v>3.1914538542418117E-2</v>
      </c>
      <c r="G15" s="281">
        <v>0.48009575120163361</v>
      </c>
      <c r="H15" s="281">
        <v>1.454855917311886</v>
      </c>
      <c r="I15" s="281">
        <v>3.4642409733455266</v>
      </c>
      <c r="J15" s="281">
        <v>8.9196110941845514</v>
      </c>
      <c r="K15" s="281">
        <v>16.196121862752147</v>
      </c>
      <c r="L15" s="281">
        <v>0</v>
      </c>
      <c r="M15" s="281">
        <v>48.115526543182966</v>
      </c>
      <c r="N15" s="281">
        <v>17.428988521990227</v>
      </c>
      <c r="O15" s="281">
        <v>0.32224400453390978</v>
      </c>
      <c r="P15" s="281">
        <v>0</v>
      </c>
      <c r="Q15" s="281">
        <v>0</v>
      </c>
      <c r="R15" s="281">
        <v>0</v>
      </c>
      <c r="S15" s="281">
        <v>0</v>
      </c>
      <c r="T15" s="281">
        <v>0</v>
      </c>
      <c r="U15" s="281">
        <v>0</v>
      </c>
      <c r="V15" s="281">
        <v>100</v>
      </c>
      <c r="W15" s="263">
        <v>586.10161411838249</v>
      </c>
    </row>
    <row r="16" spans="1:23" ht="12.75" customHeight="1">
      <c r="A16" s="150">
        <f t="shared" si="0"/>
        <v>13</v>
      </c>
      <c r="B16" s="281">
        <v>7.4559306419425724</v>
      </c>
      <c r="C16" s="281">
        <v>9.1542024127215821E-2</v>
      </c>
      <c r="D16" s="281">
        <v>0</v>
      </c>
      <c r="E16" s="261">
        <v>0</v>
      </c>
      <c r="F16" s="281">
        <v>4.1415835420098836E-2</v>
      </c>
      <c r="G16" s="281">
        <v>0.25550852710738314</v>
      </c>
      <c r="H16" s="281">
        <v>0.80663297171976189</v>
      </c>
      <c r="I16" s="281">
        <v>1.7937881302907686</v>
      </c>
      <c r="J16" s="281">
        <v>2.9242468462427627</v>
      </c>
      <c r="K16" s="281">
        <v>5.1368540154666409</v>
      </c>
      <c r="L16" s="281">
        <v>0</v>
      </c>
      <c r="M16" s="281">
        <v>16.414427170317051</v>
      </c>
      <c r="N16" s="281">
        <v>42.868853548270017</v>
      </c>
      <c r="O16" s="281">
        <v>22.14091213512998</v>
      </c>
      <c r="P16" s="281">
        <v>5.1748325607207851E-2</v>
      </c>
      <c r="Q16" s="281">
        <v>0</v>
      </c>
      <c r="R16" s="281">
        <v>0</v>
      </c>
      <c r="S16" s="281">
        <v>0</v>
      </c>
      <c r="T16" s="281">
        <v>0</v>
      </c>
      <c r="U16" s="281">
        <v>1.8139828358392313E-2</v>
      </c>
      <c r="V16" s="281">
        <v>100</v>
      </c>
      <c r="W16" s="263">
        <v>555.08710635278908</v>
      </c>
    </row>
    <row r="17" spans="1:23" ht="12.75" customHeight="1">
      <c r="A17" s="150">
        <f t="shared" si="0"/>
        <v>14</v>
      </c>
      <c r="B17" s="281">
        <v>8.9533789236707015</v>
      </c>
      <c r="C17" s="281">
        <v>0</v>
      </c>
      <c r="D17" s="281">
        <v>0</v>
      </c>
      <c r="E17" s="261">
        <v>0</v>
      </c>
      <c r="F17" s="281">
        <v>0</v>
      </c>
      <c r="G17" s="281">
        <v>0</v>
      </c>
      <c r="H17" s="281">
        <v>0.66295033485329291</v>
      </c>
      <c r="I17" s="281">
        <v>0.54380195890637817</v>
      </c>
      <c r="J17" s="281">
        <v>0.87807364570766011</v>
      </c>
      <c r="K17" s="281">
        <v>6.7505306638219826</v>
      </c>
      <c r="L17" s="281">
        <v>0</v>
      </c>
      <c r="M17" s="281">
        <v>5.551144280523971</v>
      </c>
      <c r="N17" s="281">
        <v>16.944020427795078</v>
      </c>
      <c r="O17" s="281">
        <v>41.704978059636012</v>
      </c>
      <c r="P17" s="281">
        <v>16.572175654810486</v>
      </c>
      <c r="Q17" s="281">
        <v>1.4389460502745444</v>
      </c>
      <c r="R17" s="281">
        <v>0</v>
      </c>
      <c r="S17" s="281">
        <v>0</v>
      </c>
      <c r="T17" s="281">
        <v>0</v>
      </c>
      <c r="U17" s="281">
        <v>0</v>
      </c>
      <c r="V17" s="281">
        <v>100</v>
      </c>
      <c r="W17" s="263">
        <v>562.55851320040847</v>
      </c>
    </row>
    <row r="18" spans="1:23" ht="12.75" customHeight="1">
      <c r="A18" s="150">
        <f t="shared" si="0"/>
        <v>15</v>
      </c>
      <c r="B18" s="281">
        <v>16.40777321524758</v>
      </c>
      <c r="C18" s="281">
        <v>9.9838860676673982E-2</v>
      </c>
      <c r="D18" s="281">
        <v>0</v>
      </c>
      <c r="E18" s="261">
        <v>0</v>
      </c>
      <c r="F18" s="281">
        <v>0</v>
      </c>
      <c r="G18" s="281">
        <v>0</v>
      </c>
      <c r="H18" s="281">
        <v>0</v>
      </c>
      <c r="I18" s="281">
        <v>2.1002308458865221E-3</v>
      </c>
      <c r="J18" s="281">
        <v>1.2613695703068792</v>
      </c>
      <c r="K18" s="281">
        <v>0.78178927677038845</v>
      </c>
      <c r="L18" s="281">
        <v>0</v>
      </c>
      <c r="M18" s="281">
        <v>4.2890034387774039</v>
      </c>
      <c r="N18" s="281">
        <v>7.8741601775640628</v>
      </c>
      <c r="O18" s="281">
        <v>14.569429491907055</v>
      </c>
      <c r="P18" s="281">
        <v>37.521049105026158</v>
      </c>
      <c r="Q18" s="281">
        <v>15.511710519186684</v>
      </c>
      <c r="R18" s="281">
        <v>1.3048150904512048</v>
      </c>
      <c r="S18" s="281">
        <v>0</v>
      </c>
      <c r="T18" s="281">
        <v>0</v>
      </c>
      <c r="U18" s="281">
        <v>0.37696102324007313</v>
      </c>
      <c r="V18" s="281">
        <v>100</v>
      </c>
      <c r="W18" s="263">
        <v>548.97486930017146</v>
      </c>
    </row>
    <row r="19" spans="1:23" ht="12.75" customHeight="1">
      <c r="A19" s="150">
        <f t="shared" si="0"/>
        <v>16</v>
      </c>
      <c r="B19" s="281">
        <v>21.334579826179041</v>
      </c>
      <c r="C19" s="281">
        <v>4.7180735005225925E-2</v>
      </c>
      <c r="D19" s="281">
        <v>4.3750155223662879E-2</v>
      </c>
      <c r="E19" s="261">
        <v>0</v>
      </c>
      <c r="F19" s="281">
        <v>0</v>
      </c>
      <c r="G19" s="281">
        <v>0</v>
      </c>
      <c r="H19" s="281">
        <v>4.9842041565933649E-3</v>
      </c>
      <c r="I19" s="281">
        <v>0</v>
      </c>
      <c r="J19" s="281">
        <v>0.36803302397051685</v>
      </c>
      <c r="K19" s="281">
        <v>0.60243673845300205</v>
      </c>
      <c r="L19" s="281">
        <v>0</v>
      </c>
      <c r="M19" s="281">
        <v>1.473790708115337</v>
      </c>
      <c r="N19" s="281">
        <v>2.3131598073960573</v>
      </c>
      <c r="O19" s="281">
        <v>5.208834467780953</v>
      </c>
      <c r="P19" s="281">
        <v>14.875437117865895</v>
      </c>
      <c r="Q19" s="281">
        <v>36.398520216302906</v>
      </c>
      <c r="R19" s="281">
        <v>17.329292999550987</v>
      </c>
      <c r="S19" s="281">
        <v>0</v>
      </c>
      <c r="T19" s="281">
        <v>0</v>
      </c>
      <c r="U19" s="281">
        <v>0</v>
      </c>
      <c r="V19" s="281">
        <v>100</v>
      </c>
      <c r="W19" s="263">
        <v>618.3286218091132</v>
      </c>
    </row>
    <row r="20" spans="1:23" ht="12.75" customHeight="1">
      <c r="A20" s="150">
        <f t="shared" si="0"/>
        <v>17</v>
      </c>
      <c r="B20" s="281">
        <v>30.677346803120049</v>
      </c>
      <c r="C20" s="281">
        <v>0</v>
      </c>
      <c r="D20" s="281">
        <v>0</v>
      </c>
      <c r="E20" s="261">
        <v>0</v>
      </c>
      <c r="F20" s="281">
        <v>0</v>
      </c>
      <c r="G20" s="281">
        <v>0</v>
      </c>
      <c r="H20" s="281">
        <v>0.35177973020820591</v>
      </c>
      <c r="I20" s="281">
        <v>0.32785891845703435</v>
      </c>
      <c r="J20" s="281">
        <v>0</v>
      </c>
      <c r="K20" s="281">
        <v>9.3505034741526327E-2</v>
      </c>
      <c r="L20" s="281">
        <v>0</v>
      </c>
      <c r="M20" s="281">
        <v>0.9987690403756353</v>
      </c>
      <c r="N20" s="281">
        <v>1.2598102336094403</v>
      </c>
      <c r="O20" s="281">
        <v>3.4896515222973172</v>
      </c>
      <c r="P20" s="281">
        <v>5.8980470988720928</v>
      </c>
      <c r="Q20" s="281">
        <v>10.286634565987061</v>
      </c>
      <c r="R20" s="281">
        <v>39.653029729690033</v>
      </c>
      <c r="S20" s="281">
        <v>0.33532964717799491</v>
      </c>
      <c r="T20" s="281">
        <v>6.6282376754635566</v>
      </c>
      <c r="U20" s="281">
        <v>0</v>
      </c>
      <c r="V20" s="281">
        <v>100</v>
      </c>
      <c r="W20" s="263">
        <v>548.54839205996086</v>
      </c>
    </row>
    <row r="21" spans="1:23" ht="12.75" customHeight="1">
      <c r="A21" s="150">
        <f t="shared" si="0"/>
        <v>18</v>
      </c>
      <c r="B21" s="281">
        <v>51.623693286975751</v>
      </c>
      <c r="C21" s="281">
        <v>0.12305378186222636</v>
      </c>
      <c r="D21" s="281">
        <v>0</v>
      </c>
      <c r="E21" s="261">
        <v>0</v>
      </c>
      <c r="F21" s="281">
        <v>0</v>
      </c>
      <c r="G21" s="281">
        <v>0</v>
      </c>
      <c r="H21" s="281">
        <v>0</v>
      </c>
      <c r="I21" s="281">
        <v>0.81566204103009055</v>
      </c>
      <c r="J21" s="281">
        <v>0</v>
      </c>
      <c r="K21" s="281">
        <v>0.18388488211090653</v>
      </c>
      <c r="L21" s="281">
        <v>0</v>
      </c>
      <c r="M21" s="281">
        <v>0</v>
      </c>
      <c r="N21" s="281">
        <v>0.14785930901157515</v>
      </c>
      <c r="O21" s="281">
        <v>1.0243804069788505</v>
      </c>
      <c r="P21" s="281">
        <v>1.4208519011548693</v>
      </c>
      <c r="Q21" s="281">
        <v>5.0293860810211966</v>
      </c>
      <c r="R21" s="281">
        <v>12.4878554388139</v>
      </c>
      <c r="S21" s="281">
        <v>1.3796333975434465</v>
      </c>
      <c r="T21" s="281">
        <v>25.763739473497093</v>
      </c>
      <c r="U21" s="281">
        <v>0</v>
      </c>
      <c r="V21" s="281">
        <v>100</v>
      </c>
      <c r="W21" s="263">
        <v>525.93058940867127</v>
      </c>
    </row>
    <row r="22" spans="1:23" ht="12.75" customHeight="1">
      <c r="A22" s="150">
        <f t="shared" si="0"/>
        <v>19</v>
      </c>
      <c r="B22" s="281">
        <v>57.483041653692823</v>
      </c>
      <c r="C22" s="281">
        <v>1.4688596496121512E-2</v>
      </c>
      <c r="D22" s="281">
        <v>0</v>
      </c>
      <c r="E22" s="265">
        <v>0.46957401084125377</v>
      </c>
      <c r="F22" s="281">
        <v>0</v>
      </c>
      <c r="G22" s="281">
        <v>0</v>
      </c>
      <c r="H22" s="281">
        <v>0</v>
      </c>
      <c r="I22" s="281">
        <v>0</v>
      </c>
      <c r="J22" s="281">
        <v>0</v>
      </c>
      <c r="K22" s="281">
        <v>0</v>
      </c>
      <c r="L22" s="281">
        <v>0</v>
      </c>
      <c r="M22" s="281">
        <v>0.20535639127317071</v>
      </c>
      <c r="N22" s="281">
        <v>0.2529127461003477</v>
      </c>
      <c r="O22" s="281">
        <v>0.18915783563154773</v>
      </c>
      <c r="P22" s="281">
        <v>0.58864619512564365</v>
      </c>
      <c r="Q22" s="281">
        <v>2.5756816977846553</v>
      </c>
      <c r="R22" s="281">
        <v>4.4731732806982061</v>
      </c>
      <c r="S22" s="281">
        <v>1.6736960285703464</v>
      </c>
      <c r="T22" s="281">
        <v>32.074071563785822</v>
      </c>
      <c r="U22" s="281">
        <v>0</v>
      </c>
      <c r="V22" s="281">
        <v>100</v>
      </c>
      <c r="W22" s="263">
        <v>572.0477472308188</v>
      </c>
    </row>
    <row r="23" spans="1:23" ht="12.75" customHeight="1">
      <c r="A23" s="150">
        <f t="shared" si="0"/>
        <v>20</v>
      </c>
      <c r="B23" s="281">
        <v>60.287305146585865</v>
      </c>
      <c r="C23" s="281">
        <v>0.15211053821565035</v>
      </c>
      <c r="D23" s="281">
        <v>0.873524880206343</v>
      </c>
      <c r="E23" s="261">
        <v>0</v>
      </c>
      <c r="F23" s="281">
        <v>0</v>
      </c>
      <c r="G23" s="281">
        <v>0</v>
      </c>
      <c r="H23" s="281">
        <v>0</v>
      </c>
      <c r="I23" s="281">
        <v>0</v>
      </c>
      <c r="J23" s="281">
        <v>0.32370970244655856</v>
      </c>
      <c r="K23" s="281">
        <v>0</v>
      </c>
      <c r="L23" s="281">
        <v>0</v>
      </c>
      <c r="M23" s="281">
        <v>0.48287707821972714</v>
      </c>
      <c r="N23" s="281">
        <v>1.8592790916019817E-2</v>
      </c>
      <c r="O23" s="281">
        <v>0.37838707163294222</v>
      </c>
      <c r="P23" s="281">
        <v>0.1116062913134168</v>
      </c>
      <c r="Q23" s="281">
        <v>1.1965320762180878</v>
      </c>
      <c r="R23" s="281">
        <v>2.9918927174797907</v>
      </c>
      <c r="S23" s="281">
        <v>1.4699480356853938</v>
      </c>
      <c r="T23" s="281">
        <v>31.713513671080069</v>
      </c>
      <c r="U23" s="281">
        <v>0</v>
      </c>
      <c r="V23" s="281">
        <v>100</v>
      </c>
      <c r="W23" s="263">
        <v>491.09261535390021</v>
      </c>
    </row>
    <row r="24" spans="1:23" ht="12.75" customHeight="1">
      <c r="A24" s="150">
        <f t="shared" si="0"/>
        <v>21</v>
      </c>
      <c r="B24" s="281">
        <v>67.654318889610309</v>
      </c>
      <c r="C24" s="281">
        <v>0</v>
      </c>
      <c r="D24" s="281">
        <v>1.7014401011081291E-2</v>
      </c>
      <c r="E24" s="261">
        <v>0</v>
      </c>
      <c r="F24" s="281">
        <v>0</v>
      </c>
      <c r="G24" s="281">
        <v>0</v>
      </c>
      <c r="H24" s="281">
        <v>0</v>
      </c>
      <c r="I24" s="281">
        <v>0</v>
      </c>
      <c r="J24" s="281">
        <v>0</v>
      </c>
      <c r="K24" s="281">
        <v>0</v>
      </c>
      <c r="L24" s="281">
        <v>0</v>
      </c>
      <c r="M24" s="281">
        <v>0</v>
      </c>
      <c r="N24" s="281">
        <v>0.83649584359479323</v>
      </c>
      <c r="O24" s="281">
        <v>0</v>
      </c>
      <c r="P24" s="281">
        <v>0</v>
      </c>
      <c r="Q24" s="281">
        <v>0.91398635275871232</v>
      </c>
      <c r="R24" s="281">
        <v>1.2730957456636658</v>
      </c>
      <c r="S24" s="281">
        <v>0.72965657534609507</v>
      </c>
      <c r="T24" s="281">
        <v>28.575432192015342</v>
      </c>
      <c r="U24" s="281">
        <v>0</v>
      </c>
      <c r="V24" s="281">
        <v>100</v>
      </c>
      <c r="W24" s="263">
        <v>500.22862766361459</v>
      </c>
    </row>
    <row r="25" spans="1:23" ht="12.75" customHeight="1">
      <c r="A25" s="150">
        <v>22</v>
      </c>
      <c r="B25" s="281">
        <v>67.260761458908192</v>
      </c>
      <c r="C25" s="281">
        <v>7.5550317044566204E-2</v>
      </c>
      <c r="D25" s="281">
        <v>8.2675034447030657E-2</v>
      </c>
      <c r="E25" s="261">
        <v>0</v>
      </c>
      <c r="F25" s="281">
        <v>0</v>
      </c>
      <c r="G25" s="281">
        <v>0</v>
      </c>
      <c r="H25" s="281">
        <v>0</v>
      </c>
      <c r="I25" s="281">
        <v>0</v>
      </c>
      <c r="J25" s="281">
        <v>0</v>
      </c>
      <c r="K25" s="281">
        <v>0</v>
      </c>
      <c r="L25" s="281">
        <v>0</v>
      </c>
      <c r="M25" s="281">
        <v>0.15109123815116321</v>
      </c>
      <c r="N25" s="281">
        <v>6.8504152782470476E-2</v>
      </c>
      <c r="O25" s="281">
        <v>8.5663128806987565E-2</v>
      </c>
      <c r="P25" s="281">
        <v>0</v>
      </c>
      <c r="Q25" s="281">
        <v>0</v>
      </c>
      <c r="R25" s="281">
        <v>0.88090294152252679</v>
      </c>
      <c r="S25" s="281">
        <v>0.86371219337997285</v>
      </c>
      <c r="T25" s="281">
        <v>30.531139534957081</v>
      </c>
      <c r="U25" s="281">
        <v>0</v>
      </c>
      <c r="V25" s="281">
        <v>100</v>
      </c>
      <c r="W25" s="263">
        <v>506.02310700790844</v>
      </c>
    </row>
    <row r="26" spans="1:23" ht="12.75" customHeight="1">
      <c r="A26" s="150">
        <v>23</v>
      </c>
      <c r="B26" s="281">
        <v>76.007726302661411</v>
      </c>
      <c r="C26" s="281">
        <v>0.1229576695142315</v>
      </c>
      <c r="D26" s="281">
        <v>0</v>
      </c>
      <c r="E26" s="261">
        <v>0</v>
      </c>
      <c r="F26" s="281">
        <v>0</v>
      </c>
      <c r="G26" s="281">
        <v>0</v>
      </c>
      <c r="H26" s="281">
        <v>0</v>
      </c>
      <c r="I26" s="281">
        <v>5.2991466478825008E-2</v>
      </c>
      <c r="J26" s="281">
        <v>0</v>
      </c>
      <c r="K26" s="281">
        <v>0</v>
      </c>
      <c r="L26" s="281">
        <v>0</v>
      </c>
      <c r="M26" s="281">
        <v>0.32884980433442923</v>
      </c>
      <c r="N26" s="281">
        <v>0.28307812668740562</v>
      </c>
      <c r="O26" s="281">
        <v>0.13833275122652519</v>
      </c>
      <c r="P26" s="281">
        <v>0.33084125788409458</v>
      </c>
      <c r="Q26" s="281">
        <v>0.11045845347812885</v>
      </c>
      <c r="R26" s="281">
        <v>0.75354735552659347</v>
      </c>
      <c r="S26" s="281">
        <v>0.81113933005256611</v>
      </c>
      <c r="T26" s="281">
        <v>21.012871128657213</v>
      </c>
      <c r="U26" s="281">
        <v>4.7206353498523791E-2</v>
      </c>
      <c r="V26" s="281">
        <v>100</v>
      </c>
      <c r="W26" s="263">
        <v>500.31808059235664</v>
      </c>
    </row>
    <row r="27" spans="1:23" ht="12.75" customHeight="1">
      <c r="A27" s="179" t="s">
        <v>240</v>
      </c>
      <c r="B27" s="281">
        <v>83.919118497597594</v>
      </c>
      <c r="C27" s="281">
        <v>0</v>
      </c>
      <c r="D27" s="281">
        <v>0</v>
      </c>
      <c r="E27" s="262">
        <v>0</v>
      </c>
      <c r="F27" s="281">
        <v>0</v>
      </c>
      <c r="G27" s="281">
        <v>0</v>
      </c>
      <c r="H27" s="281">
        <v>0</v>
      </c>
      <c r="I27" s="281">
        <v>0</v>
      </c>
      <c r="J27" s="281">
        <v>0</v>
      </c>
      <c r="K27" s="281">
        <v>0</v>
      </c>
      <c r="L27" s="281">
        <v>0</v>
      </c>
      <c r="M27" s="281">
        <v>0</v>
      </c>
      <c r="N27" s="281">
        <v>0</v>
      </c>
      <c r="O27" s="281">
        <v>0</v>
      </c>
      <c r="P27" s="281">
        <v>0.42423447791332458</v>
      </c>
      <c r="Q27" s="281">
        <v>1.3176586930707077</v>
      </c>
      <c r="R27" s="281">
        <v>0.14510967996030114</v>
      </c>
      <c r="S27" s="281">
        <v>1.1679819551084014</v>
      </c>
      <c r="T27" s="281">
        <v>13.025896696349688</v>
      </c>
      <c r="U27" s="281">
        <v>0</v>
      </c>
      <c r="V27" s="281">
        <v>100</v>
      </c>
      <c r="W27" s="264">
        <v>246.64240529576236</v>
      </c>
    </row>
    <row r="28" spans="1:23" ht="23.25" customHeight="1">
      <c r="A28" s="331" t="s">
        <v>239</v>
      </c>
      <c r="B28" s="454"/>
      <c r="C28" s="454"/>
      <c r="D28" s="454"/>
      <c r="E28" s="454"/>
      <c r="F28" s="454"/>
      <c r="G28" s="454"/>
      <c r="H28" s="454"/>
      <c r="I28" s="454"/>
      <c r="J28" s="454"/>
      <c r="K28" s="454"/>
      <c r="L28" s="454"/>
      <c r="M28" s="454"/>
      <c r="N28" s="454"/>
      <c r="O28" s="454"/>
      <c r="P28" s="454"/>
      <c r="Q28" s="454"/>
      <c r="R28" s="454"/>
      <c r="S28" s="454"/>
      <c r="T28" s="454"/>
      <c r="U28" s="454"/>
      <c r="V28" s="454"/>
      <c r="W28" s="482"/>
    </row>
    <row r="29" spans="1:23" ht="12.75" customHeight="1">
      <c r="A29" s="349"/>
      <c r="B29" s="349"/>
      <c r="C29" s="349"/>
      <c r="D29" s="349"/>
      <c r="E29" s="349"/>
      <c r="F29" s="349"/>
      <c r="G29" s="349"/>
      <c r="H29" s="349"/>
      <c r="I29" s="349"/>
      <c r="J29" s="349"/>
      <c r="K29" s="349"/>
      <c r="L29" s="349"/>
      <c r="M29" s="349"/>
      <c r="N29" s="349"/>
      <c r="O29" s="349"/>
      <c r="P29" s="349"/>
      <c r="Q29" s="349"/>
      <c r="R29" s="349"/>
      <c r="S29" s="349"/>
    </row>
    <row r="30" spans="1:23" s="18" customFormat="1" ht="60" customHeight="1">
      <c r="A30" s="434" t="s">
        <v>238</v>
      </c>
      <c r="B30" s="462"/>
      <c r="C30" s="435"/>
      <c r="D30" s="435"/>
      <c r="E30" s="435"/>
      <c r="F30" s="435"/>
      <c r="G30" s="435"/>
      <c r="H30" s="435"/>
      <c r="I30" s="435"/>
      <c r="J30" s="435"/>
      <c r="K30" s="435"/>
      <c r="L30" s="435"/>
      <c r="M30" s="435"/>
      <c r="N30" s="435"/>
      <c r="O30" s="435"/>
      <c r="P30" s="435"/>
      <c r="Q30" s="435"/>
      <c r="R30" s="435"/>
      <c r="S30" s="436"/>
      <c r="U30" s="97"/>
    </row>
    <row r="31" spans="1:23">
      <c r="A31" s="2"/>
      <c r="B31" s="2"/>
      <c r="C31" s="2"/>
    </row>
    <row r="32" spans="1:23" s="18" customFormat="1" ht="60" customHeight="1">
      <c r="A32" s="434" t="s">
        <v>204</v>
      </c>
      <c r="B32" s="462"/>
      <c r="C32" s="435"/>
      <c r="D32" s="435"/>
      <c r="E32" s="435"/>
      <c r="F32" s="435"/>
      <c r="G32" s="435"/>
      <c r="H32" s="435"/>
      <c r="I32" s="435"/>
      <c r="J32" s="435"/>
      <c r="K32" s="435"/>
      <c r="L32" s="435"/>
      <c r="M32" s="435"/>
      <c r="N32" s="435"/>
      <c r="O32" s="435"/>
      <c r="P32" s="435"/>
      <c r="Q32" s="435"/>
      <c r="R32" s="435"/>
      <c r="S32" s="436"/>
      <c r="U32" s="97"/>
    </row>
    <row r="34" spans="1:22">
      <c r="A34" s="260"/>
      <c r="B34" s="260"/>
      <c r="C34" s="258"/>
      <c r="D34" s="258"/>
      <c r="E34" s="260"/>
      <c r="F34" s="258"/>
      <c r="G34" s="258"/>
      <c r="H34" s="258"/>
      <c r="I34" s="258"/>
      <c r="J34" s="260"/>
      <c r="K34" s="258"/>
      <c r="L34" s="258"/>
      <c r="M34" s="258"/>
      <c r="N34" s="258"/>
      <c r="O34" s="258"/>
      <c r="P34" s="258"/>
      <c r="Q34" s="258"/>
      <c r="R34" s="258"/>
      <c r="S34" s="258"/>
      <c r="T34" s="258"/>
      <c r="U34" s="258"/>
      <c r="V34" s="259"/>
    </row>
    <row r="35" spans="1:22">
      <c r="A35" s="258"/>
      <c r="B35" s="260"/>
      <c r="C35" s="258"/>
      <c r="D35" s="258"/>
      <c r="E35" s="260"/>
      <c r="F35" s="258"/>
      <c r="G35" s="258"/>
      <c r="H35" s="258"/>
      <c r="I35" s="258"/>
      <c r="J35" s="258"/>
      <c r="K35" s="260"/>
      <c r="L35" s="260"/>
      <c r="M35" s="258"/>
      <c r="N35" s="258"/>
      <c r="O35" s="258"/>
      <c r="P35" s="258"/>
      <c r="Q35" s="258"/>
      <c r="R35" s="258"/>
      <c r="S35" s="258"/>
      <c r="T35" s="258"/>
      <c r="U35" s="258"/>
      <c r="V35" s="259"/>
    </row>
    <row r="36" spans="1:22">
      <c r="A36" s="258"/>
      <c r="B36" s="260"/>
      <c r="C36" s="258"/>
      <c r="D36" s="258"/>
      <c r="E36" s="260"/>
      <c r="F36" s="260"/>
      <c r="G36" s="258"/>
      <c r="H36" s="258"/>
      <c r="I36" s="258"/>
      <c r="J36" s="258"/>
      <c r="K36" s="258"/>
      <c r="L36" s="258"/>
      <c r="M36" s="260"/>
      <c r="N36" s="258"/>
      <c r="O36" s="258"/>
      <c r="P36" s="258"/>
      <c r="Q36" s="258"/>
      <c r="R36" s="258"/>
      <c r="S36" s="258"/>
      <c r="T36" s="258"/>
      <c r="U36" s="258"/>
      <c r="V36" s="259"/>
    </row>
    <row r="37" spans="1:22">
      <c r="A37" s="258"/>
      <c r="B37" s="260"/>
      <c r="C37" s="258"/>
      <c r="D37" s="258"/>
      <c r="E37" s="260"/>
      <c r="F37" s="260"/>
      <c r="G37" s="258"/>
      <c r="H37" s="258"/>
      <c r="I37" s="258"/>
      <c r="J37" s="258"/>
      <c r="K37" s="258"/>
      <c r="L37" s="258"/>
      <c r="M37" s="258"/>
      <c r="N37" s="260"/>
      <c r="O37" s="258"/>
      <c r="P37" s="258"/>
      <c r="Q37" s="258"/>
      <c r="R37" s="258"/>
      <c r="S37" s="258"/>
      <c r="T37" s="258"/>
      <c r="U37" s="258"/>
      <c r="V37" s="259"/>
    </row>
    <row r="38" spans="1:22">
      <c r="A38" s="258"/>
      <c r="B38" s="260"/>
      <c r="C38" s="258"/>
      <c r="D38" s="258"/>
      <c r="E38" s="260"/>
      <c r="F38" s="260"/>
      <c r="G38" s="260"/>
      <c r="H38" s="258"/>
      <c r="I38" s="258"/>
      <c r="J38" s="258"/>
      <c r="K38" s="258"/>
      <c r="L38" s="258"/>
      <c r="M38" s="258"/>
      <c r="N38" s="258"/>
      <c r="O38" s="260"/>
      <c r="P38" s="258"/>
      <c r="Q38" s="258"/>
      <c r="R38" s="258"/>
      <c r="S38" s="258"/>
      <c r="T38" s="260"/>
      <c r="U38" s="258"/>
      <c r="V38" s="259"/>
    </row>
    <row r="39" spans="1:22">
      <c r="A39" s="258"/>
      <c r="B39" s="258"/>
      <c r="C39" s="258"/>
      <c r="D39" s="258"/>
      <c r="E39" s="258"/>
      <c r="F39" s="258"/>
      <c r="G39" s="260"/>
      <c r="H39" s="260"/>
      <c r="I39" s="260"/>
      <c r="J39" s="258"/>
      <c r="K39" s="258"/>
      <c r="L39" s="258"/>
      <c r="M39" s="258"/>
      <c r="N39" s="258"/>
      <c r="O39" s="258"/>
      <c r="P39" s="258"/>
      <c r="Q39" s="258"/>
      <c r="R39" s="258"/>
      <c r="S39" s="258"/>
      <c r="T39" s="258"/>
      <c r="U39" s="258"/>
      <c r="V39" s="259"/>
    </row>
    <row r="40" spans="1:22">
      <c r="A40" s="258"/>
      <c r="B40" s="260"/>
      <c r="C40" s="258"/>
      <c r="D40" s="258"/>
      <c r="E40" s="258"/>
      <c r="F40" s="258"/>
      <c r="G40" s="258"/>
      <c r="H40" s="260"/>
      <c r="I40" s="258"/>
      <c r="J40" s="260"/>
      <c r="K40" s="258"/>
      <c r="L40" s="258"/>
      <c r="M40" s="258"/>
      <c r="N40" s="258"/>
      <c r="O40" s="258"/>
      <c r="P40" s="258"/>
      <c r="Q40" s="258"/>
      <c r="R40" s="258"/>
      <c r="S40" s="258"/>
      <c r="T40" s="260"/>
      <c r="U40" s="258"/>
      <c r="V40" s="259"/>
    </row>
    <row r="41" spans="1:22">
      <c r="A41" s="258"/>
      <c r="B41" s="260"/>
      <c r="C41" s="260"/>
      <c r="D41" s="258"/>
      <c r="E41" s="258"/>
      <c r="F41" s="258"/>
      <c r="G41" s="260"/>
      <c r="H41" s="258"/>
      <c r="I41" s="260"/>
      <c r="J41" s="260"/>
      <c r="K41" s="258"/>
      <c r="L41" s="258"/>
      <c r="M41" s="258"/>
      <c r="N41" s="258"/>
      <c r="O41" s="258"/>
      <c r="P41" s="258"/>
      <c r="Q41" s="258"/>
      <c r="R41" s="258"/>
      <c r="S41" s="258"/>
      <c r="T41" s="258"/>
      <c r="U41" s="258"/>
      <c r="V41" s="259"/>
    </row>
    <row r="42" spans="1:22">
      <c r="A42" s="258"/>
      <c r="B42" s="258"/>
      <c r="C42" s="258"/>
      <c r="D42" s="258"/>
      <c r="E42" s="258"/>
      <c r="F42" s="258"/>
      <c r="G42" s="260"/>
      <c r="H42" s="260"/>
      <c r="I42" s="258"/>
      <c r="J42" s="260"/>
      <c r="K42" s="258"/>
      <c r="L42" s="260"/>
      <c r="M42" s="258"/>
      <c r="N42" s="258"/>
      <c r="O42" s="258"/>
      <c r="P42" s="258"/>
      <c r="Q42" s="258"/>
      <c r="R42" s="260"/>
      <c r="S42" s="258"/>
      <c r="T42" s="258"/>
      <c r="U42" s="258"/>
      <c r="V42" s="259"/>
    </row>
    <row r="43" spans="1:22">
      <c r="A43" s="258"/>
      <c r="B43" s="260"/>
      <c r="C43" s="258"/>
      <c r="D43" s="258"/>
      <c r="E43" s="258"/>
      <c r="F43" s="258"/>
      <c r="G43" s="258"/>
      <c r="H43" s="260"/>
      <c r="I43" s="258"/>
      <c r="J43" s="260"/>
      <c r="K43" s="258"/>
      <c r="L43" s="258"/>
      <c r="M43" s="260"/>
      <c r="N43" s="258"/>
      <c r="O43" s="258"/>
      <c r="P43" s="258"/>
      <c r="Q43" s="258"/>
      <c r="R43" s="258"/>
      <c r="S43" s="258"/>
      <c r="T43" s="258"/>
      <c r="U43" s="258"/>
      <c r="V43" s="259"/>
    </row>
    <row r="44" spans="1:22">
      <c r="A44" s="258"/>
      <c r="B44" s="260"/>
      <c r="C44" s="258"/>
      <c r="D44" s="260"/>
      <c r="E44" s="258"/>
      <c r="F44" s="258"/>
      <c r="G44" s="258"/>
      <c r="H44" s="258"/>
      <c r="I44" s="258"/>
      <c r="J44" s="258"/>
      <c r="K44" s="258"/>
      <c r="L44" s="260"/>
      <c r="M44" s="260"/>
      <c r="N44" s="260"/>
      <c r="O44" s="260"/>
      <c r="P44" s="258"/>
      <c r="Q44" s="258"/>
      <c r="R44" s="258"/>
      <c r="S44" s="258"/>
      <c r="T44" s="258"/>
      <c r="U44" s="258"/>
      <c r="V44" s="259"/>
    </row>
    <row r="45" spans="1:22">
      <c r="A45" s="258"/>
      <c r="B45" s="260"/>
      <c r="C45" s="260"/>
      <c r="D45" s="258"/>
      <c r="E45" s="258"/>
      <c r="F45" s="258"/>
      <c r="G45" s="258"/>
      <c r="H45" s="258"/>
      <c r="I45" s="260"/>
      <c r="J45" s="258"/>
      <c r="K45" s="258"/>
      <c r="L45" s="260"/>
      <c r="M45" s="260"/>
      <c r="N45" s="260"/>
      <c r="O45" s="260"/>
      <c r="P45" s="258"/>
      <c r="Q45" s="258"/>
      <c r="R45" s="258"/>
      <c r="S45" s="258"/>
      <c r="T45" s="258"/>
      <c r="U45" s="258"/>
      <c r="V45" s="259"/>
    </row>
    <row r="46" spans="1:22">
      <c r="A46" s="258"/>
      <c r="B46" s="258"/>
      <c r="C46" s="260"/>
      <c r="D46" s="258"/>
      <c r="E46" s="258"/>
      <c r="F46" s="258"/>
      <c r="G46" s="258"/>
      <c r="H46" s="258"/>
      <c r="I46" s="258"/>
      <c r="J46" s="258"/>
      <c r="K46" s="258"/>
      <c r="L46" s="258"/>
      <c r="M46" s="260"/>
      <c r="N46" s="258"/>
      <c r="O46" s="258"/>
      <c r="P46" s="260"/>
      <c r="Q46" s="258"/>
      <c r="R46" s="260"/>
      <c r="S46" s="258"/>
      <c r="T46" s="258"/>
      <c r="U46" s="258"/>
      <c r="V46" s="259"/>
    </row>
    <row r="47" spans="1:22">
      <c r="A47" s="258"/>
      <c r="B47" s="260"/>
      <c r="C47" s="260"/>
      <c r="D47" s="258"/>
      <c r="E47" s="258"/>
      <c r="F47" s="258"/>
      <c r="G47" s="258"/>
      <c r="H47" s="258"/>
      <c r="I47" s="258"/>
      <c r="J47" s="258"/>
      <c r="K47" s="258"/>
      <c r="L47" s="260"/>
      <c r="M47" s="260"/>
      <c r="N47" s="260"/>
      <c r="O47" s="258"/>
      <c r="P47" s="258"/>
      <c r="Q47" s="260"/>
      <c r="R47" s="260"/>
      <c r="S47" s="258"/>
      <c r="T47" s="258"/>
      <c r="U47" s="258"/>
      <c r="V47" s="259"/>
    </row>
    <row r="48" spans="1:22">
      <c r="A48" s="258"/>
      <c r="B48" s="260"/>
      <c r="C48" s="258"/>
      <c r="D48" s="258"/>
      <c r="E48" s="258"/>
      <c r="F48" s="258"/>
      <c r="G48" s="258"/>
      <c r="H48" s="260"/>
      <c r="I48" s="258"/>
      <c r="J48" s="258"/>
      <c r="K48" s="258"/>
      <c r="L48" s="260"/>
      <c r="M48" s="260"/>
      <c r="N48" s="260"/>
      <c r="O48" s="260"/>
      <c r="P48" s="260"/>
      <c r="Q48" s="260"/>
      <c r="R48" s="260"/>
      <c r="S48" s="258"/>
      <c r="T48" s="260"/>
      <c r="U48" s="258"/>
      <c r="V48" s="259"/>
    </row>
    <row r="49" spans="1:22">
      <c r="A49" s="258"/>
      <c r="B49" s="258"/>
      <c r="C49" s="258"/>
      <c r="D49" s="258"/>
      <c r="E49" s="258"/>
      <c r="F49" s="258"/>
      <c r="G49" s="258"/>
      <c r="H49" s="258"/>
      <c r="I49" s="258"/>
      <c r="J49" s="258"/>
      <c r="K49" s="258"/>
      <c r="L49" s="258"/>
      <c r="M49" s="258"/>
      <c r="N49" s="258"/>
      <c r="O49" s="260"/>
      <c r="P49" s="258"/>
      <c r="Q49" s="260"/>
      <c r="R49" s="258"/>
      <c r="S49" s="258"/>
      <c r="T49" s="258"/>
      <c r="U49" s="258"/>
      <c r="V49" s="259"/>
    </row>
  </sheetData>
  <mergeCells count="20">
    <mergeCell ref="A32:S32"/>
    <mergeCell ref="B3:B6"/>
    <mergeCell ref="A29:S29"/>
    <mergeCell ref="A30:S30"/>
    <mergeCell ref="A3:A5"/>
    <mergeCell ref="A7:C7"/>
    <mergeCell ref="A28:W28"/>
    <mergeCell ref="A1:W1"/>
    <mergeCell ref="A2:W2"/>
    <mergeCell ref="F4:L5"/>
    <mergeCell ref="P4:R5"/>
    <mergeCell ref="M4:O5"/>
    <mergeCell ref="V3:V6"/>
    <mergeCell ref="W3:W6"/>
    <mergeCell ref="C3:C6"/>
    <mergeCell ref="D3:D6"/>
    <mergeCell ref="E3:E6"/>
    <mergeCell ref="S4:S6"/>
    <mergeCell ref="T4:T6"/>
    <mergeCell ref="U4:U6"/>
  </mergeCells>
  <phoneticPr fontId="5" type="noConversion"/>
  <pageMargins left="0.25" right="0.25" top="0.75" bottom="0.75" header="0.3" footer="0.3"/>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workbookViewId="0">
      <selection activeCell="A2" sqref="A2:K2"/>
    </sheetView>
  </sheetViews>
  <sheetFormatPr baseColWidth="10" defaultRowHeight="12.75"/>
  <cols>
    <col min="1" max="1" width="9.28515625" style="3" customWidth="1"/>
    <col min="2" max="2" width="8" customWidth="1"/>
    <col min="3" max="3" width="8.42578125" customWidth="1"/>
    <col min="4" max="4" width="10.85546875" customWidth="1"/>
    <col min="5" max="5" width="8.140625" customWidth="1"/>
    <col min="6" max="6" width="8.5703125" customWidth="1"/>
    <col min="7" max="7" width="10.5703125" customWidth="1"/>
    <col min="8" max="8" width="8.140625" customWidth="1"/>
    <col min="9" max="9" width="8.5703125" customWidth="1"/>
    <col min="10" max="10" width="10.7109375" customWidth="1"/>
    <col min="11" max="11" width="7.85546875" customWidth="1"/>
    <col min="12" max="13" width="9.140625"/>
  </cols>
  <sheetData>
    <row r="1" spans="1:14" ht="19.5" customHeight="1">
      <c r="A1" s="328" t="s">
        <v>223</v>
      </c>
      <c r="B1" s="329"/>
      <c r="C1" s="329"/>
      <c r="D1" s="329"/>
      <c r="E1" s="329"/>
      <c r="F1" s="329"/>
      <c r="G1" s="329"/>
      <c r="H1" s="329"/>
      <c r="I1" s="329"/>
      <c r="J1" s="329"/>
      <c r="K1" s="330"/>
    </row>
    <row r="2" spans="1:14" s="20" customFormat="1" ht="25.5" customHeight="1">
      <c r="A2" s="345" t="s">
        <v>293</v>
      </c>
      <c r="B2" s="483"/>
      <c r="C2" s="483"/>
      <c r="D2" s="483"/>
      <c r="E2" s="483"/>
      <c r="F2" s="483"/>
      <c r="G2" s="483"/>
      <c r="H2" s="483"/>
      <c r="I2" s="483"/>
      <c r="J2" s="483"/>
      <c r="K2" s="484"/>
    </row>
    <row r="3" spans="1:14" s="4" customFormat="1" ht="13.5" customHeight="1">
      <c r="A3" s="485"/>
      <c r="B3" s="349" t="s">
        <v>246</v>
      </c>
      <c r="C3" s="349"/>
      <c r="D3" s="349"/>
      <c r="E3" s="349" t="s">
        <v>244</v>
      </c>
      <c r="F3" s="349"/>
      <c r="G3" s="349"/>
      <c r="H3" s="349" t="s">
        <v>245</v>
      </c>
      <c r="I3" s="349"/>
      <c r="J3" s="349"/>
      <c r="K3" s="350" t="s">
        <v>163</v>
      </c>
      <c r="L3" s="5"/>
      <c r="M3" s="5"/>
      <c r="N3" s="5"/>
    </row>
    <row r="4" spans="1:14" s="1" customFormat="1" ht="36.75" customHeight="1">
      <c r="A4" s="486"/>
      <c r="B4" s="101" t="s">
        <v>160</v>
      </c>
      <c r="C4" s="101" t="s">
        <v>161</v>
      </c>
      <c r="D4" s="182" t="s">
        <v>186</v>
      </c>
      <c r="E4" s="101" t="s">
        <v>160</v>
      </c>
      <c r="F4" s="101" t="s">
        <v>161</v>
      </c>
      <c r="G4" s="182" t="s">
        <v>162</v>
      </c>
      <c r="H4" s="173" t="s">
        <v>160</v>
      </c>
      <c r="I4" s="173" t="s">
        <v>161</v>
      </c>
      <c r="J4" s="173" t="s">
        <v>162</v>
      </c>
      <c r="K4" s="351"/>
      <c r="L4" s="153"/>
      <c r="M4" s="10"/>
      <c r="N4" s="11"/>
    </row>
    <row r="5" spans="1:14" s="1" customFormat="1" ht="12.75" customHeight="1">
      <c r="A5" s="138"/>
      <c r="B5" s="151"/>
      <c r="C5" s="151"/>
      <c r="D5" s="141"/>
      <c r="E5" s="151"/>
      <c r="F5" s="151"/>
      <c r="G5" s="151"/>
      <c r="H5" s="151"/>
      <c r="I5" s="151"/>
      <c r="J5" s="151"/>
      <c r="K5" s="149"/>
      <c r="L5" s="10"/>
    </row>
    <row r="6" spans="1:14">
      <c r="A6" s="88" t="s">
        <v>1</v>
      </c>
      <c r="B6" s="288">
        <v>6600.7923100901926</v>
      </c>
      <c r="C6" s="288">
        <v>6146.0130321434881</v>
      </c>
      <c r="D6" s="277">
        <v>1.0739958206349745</v>
      </c>
      <c r="E6" s="288">
        <v>6373.2827606622786</v>
      </c>
      <c r="F6" s="288">
        <v>5982.6213520992778</v>
      </c>
      <c r="G6" s="277">
        <v>1.0652993705553369</v>
      </c>
      <c r="H6" s="276">
        <v>227.5095494279133</v>
      </c>
      <c r="I6" s="276">
        <v>163.39168004421592</v>
      </c>
      <c r="J6" s="277">
        <v>1.3924182024834206</v>
      </c>
      <c r="K6" s="252">
        <v>7310.999999999889</v>
      </c>
    </row>
    <row r="7" spans="1:14">
      <c r="A7" s="85"/>
      <c r="B7" s="288"/>
      <c r="C7" s="288"/>
      <c r="D7" s="122"/>
      <c r="E7" s="288"/>
      <c r="F7" s="288"/>
      <c r="G7" s="122"/>
      <c r="H7" s="122"/>
      <c r="I7" s="122"/>
      <c r="J7" s="122"/>
      <c r="K7" s="321"/>
    </row>
    <row r="8" spans="1:14">
      <c r="A8" s="75" t="s">
        <v>60</v>
      </c>
      <c r="B8" s="288"/>
      <c r="C8" s="288"/>
      <c r="E8" s="288"/>
      <c r="F8" s="288"/>
      <c r="K8" s="322"/>
    </row>
    <row r="9" spans="1:14">
      <c r="A9" s="86" t="s">
        <v>2</v>
      </c>
      <c r="B9" s="288">
        <v>120.0849789835906</v>
      </c>
      <c r="C9" s="288">
        <v>108.32843435414938</v>
      </c>
      <c r="D9" s="277">
        <v>1.1085268581562482</v>
      </c>
      <c r="E9" s="288">
        <v>119.48851418112471</v>
      </c>
      <c r="F9" s="288">
        <v>103.67999184969874</v>
      </c>
      <c r="G9" s="277">
        <v>1.1524741857073353</v>
      </c>
      <c r="H9" s="278">
        <v>0.59646480246588918</v>
      </c>
      <c r="I9" s="276">
        <v>4.6484425044506414</v>
      </c>
      <c r="J9" s="277">
        <v>0.12831497902680419</v>
      </c>
      <c r="K9" s="252">
        <v>1385.6253227042682</v>
      </c>
    </row>
    <row r="10" spans="1:14">
      <c r="A10" s="86" t="s">
        <v>3</v>
      </c>
      <c r="B10" s="288">
        <v>452.23354063100294</v>
      </c>
      <c r="C10" s="288">
        <v>403.64299086630405</v>
      </c>
      <c r="D10" s="277">
        <v>1.1203800161633259</v>
      </c>
      <c r="E10" s="288">
        <v>443.10985997501973</v>
      </c>
      <c r="F10" s="288">
        <v>396.39105535846016</v>
      </c>
      <c r="G10" s="277">
        <v>1.1178603906042011</v>
      </c>
      <c r="H10" s="276">
        <v>9.1236806559832342</v>
      </c>
      <c r="I10" s="276">
        <v>7.2519355078438377</v>
      </c>
      <c r="J10" s="277">
        <v>1.2581028397335967</v>
      </c>
      <c r="K10" s="252">
        <v>1218.8886456077882</v>
      </c>
    </row>
    <row r="11" spans="1:14">
      <c r="A11" s="87" t="s">
        <v>4</v>
      </c>
      <c r="B11" s="288">
        <v>851.00876945041182</v>
      </c>
      <c r="C11" s="288">
        <v>731.25782119014855</v>
      </c>
      <c r="D11" s="277">
        <v>1.1637602290056388</v>
      </c>
      <c r="E11" s="288">
        <v>836.09161491881775</v>
      </c>
      <c r="F11" s="288">
        <v>712.92229103885256</v>
      </c>
      <c r="G11" s="277">
        <v>1.1727668294681681</v>
      </c>
      <c r="H11" s="276">
        <v>14.91715453159409</v>
      </c>
      <c r="I11" s="276">
        <v>18.335530151295849</v>
      </c>
      <c r="J11" s="277">
        <v>0.81356548779909876</v>
      </c>
      <c r="K11" s="252">
        <v>1143.9024495512699</v>
      </c>
    </row>
    <row r="12" spans="1:14">
      <c r="A12" s="87" t="s">
        <v>5</v>
      </c>
      <c r="B12" s="288">
        <v>1238.2811534696464</v>
      </c>
      <c r="C12" s="288">
        <v>1197.2881279290091</v>
      </c>
      <c r="D12" s="277">
        <v>1.0342382293655115</v>
      </c>
      <c r="E12" s="288">
        <v>1208.6947164350493</v>
      </c>
      <c r="F12" s="288">
        <v>1173.5870370075195</v>
      </c>
      <c r="G12" s="277">
        <v>1.0299148493639205</v>
      </c>
      <c r="H12" s="276">
        <v>29.586437034597125</v>
      </c>
      <c r="I12" s="276">
        <v>23.701090921488305</v>
      </c>
      <c r="J12" s="277">
        <v>1.2483154101473424</v>
      </c>
      <c r="K12" s="252">
        <v>1200.921919232477</v>
      </c>
    </row>
    <row r="13" spans="1:14">
      <c r="A13" s="87" t="s">
        <v>6</v>
      </c>
      <c r="B13" s="288">
        <v>1189.8710240979226</v>
      </c>
      <c r="C13" s="288">
        <v>1147.781589695134</v>
      </c>
      <c r="D13" s="277">
        <v>1.0366702470057636</v>
      </c>
      <c r="E13" s="288">
        <v>1152.4377048225037</v>
      </c>
      <c r="F13" s="288">
        <v>1112.3806597259561</v>
      </c>
      <c r="G13" s="277">
        <v>1.0360101955623859</v>
      </c>
      <c r="H13" s="276">
        <v>37.43331927541896</v>
      </c>
      <c r="I13" s="276">
        <v>35.400929969177298</v>
      </c>
      <c r="J13" s="277">
        <v>1.0574106190998716</v>
      </c>
      <c r="K13" s="252">
        <v>864.81730950941187</v>
      </c>
    </row>
    <row r="14" spans="1:14">
      <c r="A14" s="87" t="s">
        <v>7</v>
      </c>
      <c r="B14" s="288">
        <v>1289.0786158884482</v>
      </c>
      <c r="C14" s="288">
        <v>1116.1828374307481</v>
      </c>
      <c r="D14" s="277">
        <v>1.1548991551022905</v>
      </c>
      <c r="E14" s="288">
        <v>1250.5697599677408</v>
      </c>
      <c r="F14" s="288">
        <v>1087.1558891036934</v>
      </c>
      <c r="G14" s="277">
        <v>1.150313191053745</v>
      </c>
      <c r="H14" s="276">
        <v>38.508855920707582</v>
      </c>
      <c r="I14" s="276">
        <v>29.026948327053589</v>
      </c>
      <c r="J14" s="277">
        <v>1.3266587822742875</v>
      </c>
      <c r="K14" s="252">
        <v>733.22774403588312</v>
      </c>
    </row>
    <row r="15" spans="1:14">
      <c r="A15" s="152" t="s">
        <v>8</v>
      </c>
      <c r="B15" s="288">
        <v>1460.234227569224</v>
      </c>
      <c r="C15" s="288">
        <v>1441.5312306780145</v>
      </c>
      <c r="D15" s="277">
        <v>1.0129743959015114</v>
      </c>
      <c r="E15" s="288">
        <v>1362.8905903620769</v>
      </c>
      <c r="F15" s="288">
        <v>1396.5044280151076</v>
      </c>
      <c r="G15" s="277">
        <v>0.97593001713513572</v>
      </c>
      <c r="H15" s="276">
        <v>97.343637207146514</v>
      </c>
      <c r="I15" s="276">
        <v>45.026802662906377</v>
      </c>
      <c r="J15" s="277">
        <v>2.1619042759023035</v>
      </c>
      <c r="K15" s="255">
        <v>763.61660935891371</v>
      </c>
    </row>
    <row r="16" spans="1:14" ht="12.75" customHeight="1">
      <c r="A16" s="357"/>
      <c r="B16" s="357"/>
      <c r="C16" s="357"/>
      <c r="D16" s="357"/>
      <c r="E16" s="357"/>
      <c r="F16" s="357"/>
      <c r="G16" s="357"/>
      <c r="H16" s="357"/>
      <c r="I16" s="357"/>
      <c r="J16" s="357"/>
      <c r="K16" s="357"/>
    </row>
    <row r="17" spans="1:11" s="20" customFormat="1" ht="81" customHeight="1">
      <c r="A17" s="434" t="s">
        <v>59</v>
      </c>
      <c r="B17" s="435"/>
      <c r="C17" s="435"/>
      <c r="D17" s="435"/>
      <c r="E17" s="435"/>
      <c r="F17" s="435"/>
      <c r="G17" s="435"/>
      <c r="H17" s="435"/>
      <c r="I17" s="435"/>
      <c r="J17" s="435"/>
      <c r="K17" s="436"/>
    </row>
    <row r="18" spans="1:11" s="20" customFormat="1">
      <c r="A18" s="25"/>
    </row>
    <row r="19" spans="1:11" s="20" customFormat="1" ht="90.75" customHeight="1">
      <c r="A19" s="434" t="s">
        <v>205</v>
      </c>
      <c r="B19" s="435"/>
      <c r="C19" s="435"/>
      <c r="D19" s="435"/>
      <c r="E19" s="435"/>
      <c r="F19" s="435"/>
      <c r="G19" s="435"/>
      <c r="H19" s="435"/>
      <c r="I19" s="435"/>
      <c r="J19" s="435"/>
      <c r="K19" s="436"/>
    </row>
    <row r="20" spans="1:11" s="20" customFormat="1">
      <c r="A20" s="25"/>
    </row>
    <row r="21" spans="1:11" s="20" customFormat="1">
      <c r="A21" s="25"/>
    </row>
    <row r="22" spans="1:11" s="20" customFormat="1">
      <c r="A22" s="25"/>
    </row>
    <row r="23" spans="1:11" s="20" customFormat="1" ht="18" customHeight="1">
      <c r="A23" s="25"/>
    </row>
    <row r="24" spans="1:11" s="20" customFormat="1" ht="18" customHeight="1">
      <c r="A24" s="25"/>
    </row>
    <row r="25" spans="1:11" s="20" customFormat="1" ht="18" customHeight="1">
      <c r="A25" s="25"/>
    </row>
    <row r="26" spans="1:11" s="20" customFormat="1" ht="18" customHeight="1">
      <c r="A26" s="25"/>
    </row>
    <row r="27" spans="1:11" s="20" customFormat="1" ht="18" customHeight="1">
      <c r="A27" s="25"/>
    </row>
    <row r="28" spans="1:11" s="20" customFormat="1" ht="18" customHeight="1">
      <c r="A28" s="25"/>
    </row>
    <row r="29" spans="1:11" s="20" customFormat="1" ht="18" customHeight="1">
      <c r="A29" s="25"/>
    </row>
    <row r="30" spans="1:11" s="20" customFormat="1" ht="18" customHeight="1">
      <c r="A30" s="25"/>
    </row>
  </sheetData>
  <mergeCells count="10">
    <mergeCell ref="A19:K19"/>
    <mergeCell ref="A1:K1"/>
    <mergeCell ref="A17:K17"/>
    <mergeCell ref="A2:K2"/>
    <mergeCell ref="B3:D3"/>
    <mergeCell ref="E3:G3"/>
    <mergeCell ref="H3:J3"/>
    <mergeCell ref="K3:K4"/>
    <mergeCell ref="A16:K16"/>
    <mergeCell ref="A3:A4"/>
  </mergeCells>
  <phoneticPr fontId="5" type="noConversion"/>
  <printOptions horizontalCentered="1"/>
  <pageMargins left="0.25" right="0.25" top="0.75" bottom="0.75" header="0.3" footer="0.3"/>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
  <sheetViews>
    <sheetView workbookViewId="0">
      <selection activeCell="A2" sqref="A2:M2"/>
    </sheetView>
  </sheetViews>
  <sheetFormatPr baseColWidth="10" defaultRowHeight="11.25"/>
  <cols>
    <col min="1" max="1" width="11.140625" style="34" customWidth="1"/>
    <col min="2" max="13" width="10.42578125" style="34" customWidth="1"/>
    <col min="14" max="16" width="9.140625" style="34"/>
    <col min="17" max="16384" width="11.42578125" style="34"/>
  </cols>
  <sheetData>
    <row r="1" spans="1:14" ht="19.5" customHeight="1">
      <c r="A1" s="328" t="s">
        <v>224</v>
      </c>
      <c r="B1" s="329"/>
      <c r="C1" s="329"/>
      <c r="D1" s="329"/>
      <c r="E1" s="329"/>
      <c r="F1" s="329"/>
      <c r="G1" s="329"/>
      <c r="H1" s="329"/>
      <c r="I1" s="329"/>
      <c r="J1" s="329"/>
      <c r="K1" s="329"/>
      <c r="L1" s="329"/>
      <c r="M1" s="330"/>
    </row>
    <row r="2" spans="1:14" ht="25.5" customHeight="1">
      <c r="A2" s="492" t="s">
        <v>294</v>
      </c>
      <c r="B2" s="493"/>
      <c r="C2" s="493"/>
      <c r="D2" s="493"/>
      <c r="E2" s="493"/>
      <c r="F2" s="493"/>
      <c r="G2" s="493"/>
      <c r="H2" s="493"/>
      <c r="I2" s="493"/>
      <c r="J2" s="493"/>
      <c r="K2" s="493"/>
      <c r="L2" s="493"/>
      <c r="M2" s="494"/>
    </row>
    <row r="3" spans="1:14" s="35" customFormat="1" ht="21" customHeight="1">
      <c r="A3" s="504"/>
      <c r="B3" s="495" t="s">
        <v>164</v>
      </c>
      <c r="C3" s="495"/>
      <c r="D3" s="495"/>
      <c r="E3" s="495" t="s">
        <v>165</v>
      </c>
      <c r="F3" s="495"/>
      <c r="G3" s="495"/>
      <c r="H3" s="495" t="s">
        <v>166</v>
      </c>
      <c r="I3" s="495"/>
      <c r="J3" s="495"/>
      <c r="K3" s="495" t="s">
        <v>167</v>
      </c>
      <c r="L3" s="495"/>
      <c r="M3" s="496"/>
      <c r="N3" s="33"/>
    </row>
    <row r="4" spans="1:14" s="36" customFormat="1" ht="21" customHeight="1">
      <c r="A4" s="505"/>
      <c r="B4" s="239" t="s">
        <v>168</v>
      </c>
      <c r="C4" s="172" t="s">
        <v>169</v>
      </c>
      <c r="D4" s="44" t="s">
        <v>1</v>
      </c>
      <c r="E4" s="239" t="s">
        <v>168</v>
      </c>
      <c r="F4" s="172" t="s">
        <v>169</v>
      </c>
      <c r="G4" s="171" t="s">
        <v>1</v>
      </c>
      <c r="H4" s="239" t="s">
        <v>168</v>
      </c>
      <c r="I4" s="172" t="s">
        <v>169</v>
      </c>
      <c r="J4" s="44" t="s">
        <v>1</v>
      </c>
      <c r="K4" s="239" t="s">
        <v>168</v>
      </c>
      <c r="L4" s="172" t="s">
        <v>169</v>
      </c>
      <c r="M4" s="55" t="s">
        <v>1</v>
      </c>
    </row>
    <row r="5" spans="1:14" s="36" customFormat="1" ht="12.75" customHeight="1">
      <c r="A5" s="154"/>
      <c r="B5" s="155"/>
      <c r="C5" s="155"/>
      <c r="D5" s="155"/>
      <c r="E5" s="155"/>
      <c r="F5" s="155"/>
      <c r="G5" s="155"/>
      <c r="H5" s="155"/>
      <c r="I5" s="155"/>
      <c r="J5" s="155"/>
      <c r="K5" s="155"/>
      <c r="L5" s="155"/>
      <c r="M5" s="156"/>
    </row>
    <row r="6" spans="1:14" ht="12.75" customHeight="1">
      <c r="A6" s="56" t="s">
        <v>1</v>
      </c>
      <c r="B6" s="288">
        <v>12355.904112761787</v>
      </c>
      <c r="C6" s="282">
        <v>390.9012294721295</v>
      </c>
      <c r="D6" s="288">
        <v>12746.805342233916</v>
      </c>
      <c r="E6" s="281">
        <v>99.555876482535496</v>
      </c>
      <c r="F6" s="281">
        <v>93.42840988584571</v>
      </c>
      <c r="G6" s="281">
        <v>99.367967891960319</v>
      </c>
      <c r="H6" s="281">
        <v>106.52993705553412</v>
      </c>
      <c r="I6" s="281">
        <v>139.24182024834212</v>
      </c>
      <c r="J6" s="281">
        <v>107.39958206349777</v>
      </c>
      <c r="K6" s="272" t="s">
        <v>10</v>
      </c>
      <c r="L6" s="272" t="s">
        <v>10</v>
      </c>
      <c r="M6" s="284" t="s">
        <v>10</v>
      </c>
    </row>
    <row r="7" spans="1:14" ht="12.75" customHeight="1">
      <c r="A7" s="56"/>
      <c r="B7" s="160"/>
      <c r="C7" s="157"/>
      <c r="D7" s="160"/>
      <c r="E7" s="160"/>
      <c r="F7" s="160"/>
      <c r="G7" s="160"/>
      <c r="H7" s="157"/>
      <c r="I7" s="157"/>
      <c r="J7" s="157"/>
      <c r="K7" s="158"/>
      <c r="L7" s="158"/>
      <c r="M7" s="159"/>
    </row>
    <row r="8" spans="1:14" ht="12.75" customHeight="1">
      <c r="A8" s="223" t="s">
        <v>170</v>
      </c>
      <c r="B8" s="309"/>
      <c r="C8" s="309"/>
      <c r="D8" s="309"/>
      <c r="E8" s="309"/>
      <c r="F8" s="309"/>
      <c r="G8" s="309"/>
      <c r="H8" s="309"/>
      <c r="I8" s="309"/>
      <c r="J8" s="309"/>
      <c r="K8" s="309"/>
      <c r="L8" s="309"/>
      <c r="M8" s="310"/>
    </row>
    <row r="9" spans="1:14" ht="12.75" customHeight="1">
      <c r="A9" s="58">
        <v>0</v>
      </c>
      <c r="B9" s="282">
        <v>530.19320557564458</v>
      </c>
      <c r="C9" s="282">
        <v>5.2309951625914648</v>
      </c>
      <c r="D9" s="282">
        <v>535.4242007382361</v>
      </c>
      <c r="E9" s="281">
        <v>99.98246650400398</v>
      </c>
      <c r="F9" s="281">
        <v>100.00000000000001</v>
      </c>
      <c r="G9" s="281">
        <v>99.982637803008799</v>
      </c>
      <c r="H9" s="281">
        <v>123.49484692427421</v>
      </c>
      <c r="I9" s="281">
        <v>84.367581855820745</v>
      </c>
      <c r="J9" s="281">
        <v>123.032413477303</v>
      </c>
      <c r="K9" s="272" t="s">
        <v>10</v>
      </c>
      <c r="L9" s="272" t="s">
        <v>10</v>
      </c>
      <c r="M9" s="284" t="s">
        <v>10</v>
      </c>
    </row>
    <row r="10" spans="1:14" ht="12.75" customHeight="1">
      <c r="A10" s="58">
        <v>1</v>
      </c>
      <c r="B10" s="282">
        <v>599.49424523482071</v>
      </c>
      <c r="C10" s="282">
        <v>5.7745317302751129</v>
      </c>
      <c r="D10" s="282">
        <v>605.26877696509587</v>
      </c>
      <c r="E10" s="281">
        <v>100</v>
      </c>
      <c r="F10" s="281">
        <v>100</v>
      </c>
      <c r="G10" s="281">
        <v>100</v>
      </c>
      <c r="H10" s="281">
        <v>105.22572144193595</v>
      </c>
      <c r="I10" s="281">
        <v>59.73923684288922</v>
      </c>
      <c r="J10" s="281">
        <v>104.66969836209437</v>
      </c>
      <c r="K10" s="281">
        <v>110.84813000622444</v>
      </c>
      <c r="L10" s="281">
        <v>57.890431623447292</v>
      </c>
      <c r="M10" s="243">
        <v>109.88907102435455</v>
      </c>
    </row>
    <row r="11" spans="1:14" ht="12.75" customHeight="1">
      <c r="A11" s="58">
        <v>2</v>
      </c>
      <c r="B11" s="282">
        <v>551.45651679884645</v>
      </c>
      <c r="C11" s="282">
        <v>14.718870707595835</v>
      </c>
      <c r="D11" s="282">
        <v>566.17538750644223</v>
      </c>
      <c r="E11" s="281">
        <v>99.915569807771689</v>
      </c>
      <c r="F11" s="281">
        <v>99.341906996047811</v>
      </c>
      <c r="G11" s="281">
        <v>99.900656286375593</v>
      </c>
      <c r="H11" s="281">
        <v>102.82923397880745</v>
      </c>
      <c r="I11" s="281">
        <v>308.80816698654814</v>
      </c>
      <c r="J11" s="281">
        <v>105.52128666581473</v>
      </c>
      <c r="K11" s="281">
        <v>98.854789812595897</v>
      </c>
      <c r="L11" s="281">
        <v>166.14195267336567</v>
      </c>
      <c r="M11" s="243">
        <v>99.906681307529965</v>
      </c>
    </row>
    <row r="12" spans="1:14" ht="12.75" customHeight="1">
      <c r="A12" s="58">
        <v>3</v>
      </c>
      <c r="B12" s="282">
        <v>516.19578424027293</v>
      </c>
      <c r="C12" s="282">
        <v>11.943895759900196</v>
      </c>
      <c r="D12" s="282">
        <v>528.13968000017314</v>
      </c>
      <c r="E12" s="281">
        <v>100</v>
      </c>
      <c r="F12" s="281">
        <v>88.293535149088683</v>
      </c>
      <c r="G12" s="281">
        <v>99.735257922873402</v>
      </c>
      <c r="H12" s="281">
        <v>109.47787045768291</v>
      </c>
      <c r="I12" s="281">
        <v>44.056081921272664</v>
      </c>
      <c r="J12" s="281">
        <v>107.34831705356062</v>
      </c>
      <c r="K12" s="281">
        <v>94.493511524627635</v>
      </c>
      <c r="L12" s="281">
        <v>107.9834464046025</v>
      </c>
      <c r="M12" s="243">
        <v>94.76123137331534</v>
      </c>
    </row>
    <row r="13" spans="1:14" ht="12.75" customHeight="1">
      <c r="A13" s="58">
        <v>4</v>
      </c>
      <c r="B13" s="282">
        <v>541.09634934315943</v>
      </c>
      <c r="C13" s="282">
        <v>7.402845458320348</v>
      </c>
      <c r="D13" s="282">
        <v>548.4991948014798</v>
      </c>
      <c r="E13" s="281">
        <v>100</v>
      </c>
      <c r="F13" s="281">
        <v>100</v>
      </c>
      <c r="G13" s="281">
        <v>100</v>
      </c>
      <c r="H13" s="281">
        <v>92.290883361080333</v>
      </c>
      <c r="I13" s="281">
        <v>75.916530569441022</v>
      </c>
      <c r="J13" s="281">
        <v>92.049618746554998</v>
      </c>
      <c r="K13" s="281">
        <v>105.32564894840769</v>
      </c>
      <c r="L13" s="281">
        <v>50.010685527809564</v>
      </c>
      <c r="M13" s="243">
        <v>103.77647064071147</v>
      </c>
    </row>
    <row r="14" spans="1:14" ht="12.75" customHeight="1">
      <c r="A14" s="58">
        <v>5</v>
      </c>
      <c r="B14" s="282">
        <v>511.27730469024596</v>
      </c>
      <c r="C14" s="282">
        <v>17.661159160628056</v>
      </c>
      <c r="D14" s="282">
        <v>528.93846385087397</v>
      </c>
      <c r="E14" s="281">
        <v>99.875752715169725</v>
      </c>
      <c r="F14" s="281">
        <v>100</v>
      </c>
      <c r="G14" s="281">
        <v>99.879901309425279</v>
      </c>
      <c r="H14" s="281">
        <v>98.720553641307205</v>
      </c>
      <c r="I14" s="281">
        <v>203.99245846221734</v>
      </c>
      <c r="J14" s="281">
        <v>101.04520292808911</v>
      </c>
      <c r="K14" s="281">
        <v>93.117240491995034</v>
      </c>
      <c r="L14" s="281">
        <v>188.95177226305412</v>
      </c>
      <c r="M14" s="243">
        <v>94.721346154411592</v>
      </c>
    </row>
    <row r="15" spans="1:14" ht="12.75" customHeight="1">
      <c r="A15" s="58">
        <v>6</v>
      </c>
      <c r="B15" s="282">
        <v>557.0403694617728</v>
      </c>
      <c r="C15" s="282">
        <v>11.290982018503332</v>
      </c>
      <c r="D15" s="282">
        <v>568.33135148027611</v>
      </c>
      <c r="E15" s="281">
        <v>99.77377721447715</v>
      </c>
      <c r="F15" s="281">
        <v>100</v>
      </c>
      <c r="G15" s="281">
        <v>99.778271559891763</v>
      </c>
      <c r="H15" s="281">
        <v>117.35183175245062</v>
      </c>
      <c r="I15" s="281">
        <v>116.37806749618689</v>
      </c>
      <c r="J15" s="281">
        <v>117.33240075162294</v>
      </c>
      <c r="K15" s="281">
        <v>107.74875210767945</v>
      </c>
      <c r="L15" s="281">
        <v>84.887774506049013</v>
      </c>
      <c r="M15" s="243">
        <v>107.17532980486305</v>
      </c>
    </row>
    <row r="16" spans="1:14" ht="12.75" customHeight="1">
      <c r="A16" s="58">
        <v>7</v>
      </c>
      <c r="B16" s="282">
        <v>522.68431169133521</v>
      </c>
      <c r="C16" s="282">
        <v>8.9409801561442279</v>
      </c>
      <c r="D16" s="282">
        <v>531.62529184747939</v>
      </c>
      <c r="E16" s="281">
        <v>99.625345672781293</v>
      </c>
      <c r="F16" s="281">
        <v>99.007310516494968</v>
      </c>
      <c r="G16" s="281">
        <v>99.614951434296231</v>
      </c>
      <c r="H16" s="281">
        <v>105.95112109398785</v>
      </c>
      <c r="I16" s="281">
        <v>154.85471351565394</v>
      </c>
      <c r="J16" s="281">
        <v>106.61792107280344</v>
      </c>
      <c r="K16" s="281">
        <v>99.900518980928396</v>
      </c>
      <c r="L16" s="281">
        <v>75.345236605825292</v>
      </c>
      <c r="M16" s="243">
        <v>99.355938016891869</v>
      </c>
    </row>
    <row r="17" spans="1:13" ht="12.75" customHeight="1">
      <c r="A17" s="58">
        <v>8</v>
      </c>
      <c r="B17" s="282">
        <v>489.36923285694752</v>
      </c>
      <c r="C17" s="282">
        <v>12.442383377692025</v>
      </c>
      <c r="D17" s="282">
        <v>501.81161623463953</v>
      </c>
      <c r="E17" s="281">
        <v>100</v>
      </c>
      <c r="F17" s="281">
        <v>93.69952252668385</v>
      </c>
      <c r="G17" s="281">
        <v>99.843780108611796</v>
      </c>
      <c r="H17" s="281">
        <v>115.69751275744582</v>
      </c>
      <c r="I17" s="281">
        <v>144.24253945738499</v>
      </c>
      <c r="J17" s="281">
        <v>116.32438276032391</v>
      </c>
      <c r="K17" s="281">
        <v>91.824467882846477</v>
      </c>
      <c r="L17" s="281">
        <v>139.26302443763709</v>
      </c>
      <c r="M17" s="243">
        <v>92.606636927984766</v>
      </c>
    </row>
    <row r="18" spans="1:13" ht="12.75" customHeight="1">
      <c r="A18" s="58">
        <v>9</v>
      </c>
      <c r="B18" s="282">
        <v>543.1955003894825</v>
      </c>
      <c r="C18" s="282">
        <v>8.9279171020275676</v>
      </c>
      <c r="D18" s="282">
        <v>552.12341749151005</v>
      </c>
      <c r="E18" s="281">
        <v>100</v>
      </c>
      <c r="F18" s="281">
        <v>98.576168337515199</v>
      </c>
      <c r="G18" s="281">
        <v>99.976976431994757</v>
      </c>
      <c r="H18" s="281">
        <v>97.100350544137299</v>
      </c>
      <c r="I18" s="281">
        <v>785.71252140571744</v>
      </c>
      <c r="J18" s="281">
        <v>99.609795893947648</v>
      </c>
      <c r="K18" s="281">
        <v>14.51759624486103</v>
      </c>
      <c r="L18" s="281">
        <v>5.9716701122305</v>
      </c>
      <c r="M18" s="243">
        <v>14.189246530903466</v>
      </c>
    </row>
    <row r="19" spans="1:13" ht="12.75" customHeight="1">
      <c r="A19" s="58" t="s">
        <v>49</v>
      </c>
      <c r="B19" s="282">
        <v>6993.9012924790077</v>
      </c>
      <c r="C19" s="282">
        <v>286.56666883845156</v>
      </c>
      <c r="D19" s="288">
        <v>7280.4679613174594</v>
      </c>
      <c r="E19" s="281">
        <v>99.278467669940085</v>
      </c>
      <c r="F19" s="281">
        <v>91.906403285953274</v>
      </c>
      <c r="G19" s="281">
        <v>98.988295672177514</v>
      </c>
      <c r="H19" s="281">
        <v>106.6908227767544</v>
      </c>
      <c r="I19" s="281">
        <v>138.40570011728386</v>
      </c>
      <c r="J19" s="281">
        <v>107.77878542308433</v>
      </c>
      <c r="K19" s="272" t="s">
        <v>10</v>
      </c>
      <c r="L19" s="272" t="s">
        <v>10</v>
      </c>
      <c r="M19" s="284" t="s">
        <v>10</v>
      </c>
    </row>
    <row r="20" spans="1:13" ht="12.75" customHeight="1">
      <c r="A20" s="306" t="s">
        <v>171</v>
      </c>
      <c r="B20" s="307"/>
      <c r="C20" s="307"/>
      <c r="D20" s="307"/>
      <c r="E20" s="307"/>
      <c r="F20" s="307"/>
      <c r="G20" s="307"/>
      <c r="H20" s="307"/>
      <c r="I20" s="307"/>
      <c r="J20" s="307"/>
      <c r="K20" s="307"/>
      <c r="L20" s="307"/>
      <c r="M20" s="308"/>
    </row>
    <row r="21" spans="1:13" ht="12.75" customHeight="1">
      <c r="A21" s="58" t="s">
        <v>27</v>
      </c>
      <c r="B21" s="288">
        <v>2738.4361011927144</v>
      </c>
      <c r="C21" s="282">
        <v>45.071138818682954</v>
      </c>
      <c r="D21" s="288">
        <v>2783.5072400113972</v>
      </c>
      <c r="E21" s="281">
        <v>99.979603058789053</v>
      </c>
      <c r="F21" s="281">
        <v>96.682862123000277</v>
      </c>
      <c r="G21" s="281">
        <v>99.926221531257795</v>
      </c>
      <c r="H21" s="281">
        <v>106.04617333627536</v>
      </c>
      <c r="I21" s="281">
        <v>99.85452160295128</v>
      </c>
      <c r="J21" s="281">
        <v>105.94286259842173</v>
      </c>
      <c r="K21" s="272" t="s">
        <v>10</v>
      </c>
      <c r="L21" s="272" t="s">
        <v>10</v>
      </c>
      <c r="M21" s="284" t="s">
        <v>10</v>
      </c>
    </row>
    <row r="22" spans="1:13" ht="12.75" customHeight="1">
      <c r="A22" s="58" t="s">
        <v>47</v>
      </c>
      <c r="B22" s="288">
        <v>2623.5667190897666</v>
      </c>
      <c r="C22" s="282">
        <v>59.263421814995212</v>
      </c>
      <c r="D22" s="288">
        <v>2682.8301409047617</v>
      </c>
      <c r="E22" s="281">
        <v>99.85311371070847</v>
      </c>
      <c r="F22" s="281">
        <v>98.312948845229315</v>
      </c>
      <c r="G22" s="281">
        <v>99.819091638756973</v>
      </c>
      <c r="H22" s="281">
        <v>106.60754126770816</v>
      </c>
      <c r="I22" s="281">
        <v>187.15067245290359</v>
      </c>
      <c r="J22" s="281">
        <v>107.89566520939698</v>
      </c>
      <c r="K22" s="272" t="s">
        <v>10</v>
      </c>
      <c r="L22" s="272" t="s">
        <v>10</v>
      </c>
      <c r="M22" s="284" t="s">
        <v>10</v>
      </c>
    </row>
    <row r="23" spans="1:13" ht="12.75" customHeight="1">
      <c r="A23" s="58" t="s">
        <v>9</v>
      </c>
      <c r="B23" s="288">
        <v>2432.4283401586558</v>
      </c>
      <c r="C23" s="282">
        <v>64.529542653262581</v>
      </c>
      <c r="D23" s="288">
        <v>2496.9578828119184</v>
      </c>
      <c r="E23" s="281">
        <v>99.871265974180218</v>
      </c>
      <c r="F23" s="281">
        <v>85.782973186534946</v>
      </c>
      <c r="G23" s="281">
        <v>99.507178499333335</v>
      </c>
      <c r="H23" s="281">
        <v>108.80677739472775</v>
      </c>
      <c r="I23" s="281">
        <v>60.829035623537294</v>
      </c>
      <c r="J23" s="281">
        <v>107.20931008480959</v>
      </c>
      <c r="K23" s="272" t="s">
        <v>10</v>
      </c>
      <c r="L23" s="272" t="s">
        <v>10</v>
      </c>
      <c r="M23" s="284" t="s">
        <v>10</v>
      </c>
    </row>
    <row r="24" spans="1:13" ht="12.75" customHeight="1">
      <c r="A24" s="58" t="s">
        <v>2</v>
      </c>
      <c r="B24" s="288">
        <v>2111.1239414829602</v>
      </c>
      <c r="C24" s="282">
        <v>79.431996197783562</v>
      </c>
      <c r="D24" s="288">
        <v>2190.5559376807437</v>
      </c>
      <c r="E24" s="281">
        <v>99.72704901534172</v>
      </c>
      <c r="F24" s="281">
        <v>91.957495303668267</v>
      </c>
      <c r="G24" s="281">
        <v>99.445316350921601</v>
      </c>
      <c r="H24" s="281">
        <v>102.50339035134851</v>
      </c>
      <c r="I24" s="281">
        <v>95.593543541227007</v>
      </c>
      <c r="J24" s="281">
        <v>102.24431186591532</v>
      </c>
      <c r="K24" s="272" t="s">
        <v>10</v>
      </c>
      <c r="L24" s="272" t="s">
        <v>10</v>
      </c>
      <c r="M24" s="284" t="s">
        <v>10</v>
      </c>
    </row>
    <row r="25" spans="1:13" ht="12.75" customHeight="1">
      <c r="A25" s="58" t="s">
        <v>48</v>
      </c>
      <c r="B25" s="288">
        <v>2450.3490108374572</v>
      </c>
      <c r="C25" s="266">
        <v>142.60512998740484</v>
      </c>
      <c r="D25" s="288">
        <v>2592.954140824862</v>
      </c>
      <c r="E25" s="283">
        <v>98.303524834186504</v>
      </c>
      <c r="F25" s="283">
        <v>94.648827789632705</v>
      </c>
      <c r="G25" s="283">
        <v>98.102526853197361</v>
      </c>
      <c r="H25" s="283">
        <v>108.30648814319787</v>
      </c>
      <c r="I25" s="283">
        <v>261.32337118895236</v>
      </c>
      <c r="J25" s="283">
        <v>113.27379638038487</v>
      </c>
      <c r="K25" s="285" t="s">
        <v>10</v>
      </c>
      <c r="L25" s="285" t="s">
        <v>10</v>
      </c>
      <c r="M25" s="286" t="s">
        <v>10</v>
      </c>
    </row>
    <row r="26" spans="1:13" ht="12.75" customHeight="1">
      <c r="A26" s="498" t="s">
        <v>172</v>
      </c>
      <c r="B26" s="499"/>
      <c r="C26" s="499"/>
      <c r="D26" s="499"/>
      <c r="E26" s="499"/>
      <c r="F26" s="499"/>
      <c r="G26" s="499"/>
      <c r="H26" s="499"/>
      <c r="I26" s="499"/>
      <c r="J26" s="499"/>
      <c r="K26" s="499"/>
      <c r="L26" s="499"/>
      <c r="M26" s="500"/>
    </row>
    <row r="27" spans="1:13" ht="12.75" customHeight="1">
      <c r="A27" s="501" t="s">
        <v>173</v>
      </c>
      <c r="B27" s="502"/>
      <c r="C27" s="502"/>
      <c r="D27" s="502"/>
      <c r="E27" s="502"/>
      <c r="F27" s="502"/>
      <c r="G27" s="502"/>
      <c r="H27" s="502"/>
      <c r="I27" s="502"/>
      <c r="J27" s="502"/>
      <c r="K27" s="502"/>
      <c r="L27" s="502"/>
      <c r="M27" s="503"/>
    </row>
    <row r="28" spans="1:13" ht="12.75" customHeight="1">
      <c r="A28" s="501" t="s">
        <v>174</v>
      </c>
      <c r="B28" s="502"/>
      <c r="C28" s="502"/>
      <c r="D28" s="502"/>
      <c r="E28" s="502"/>
      <c r="F28" s="502"/>
      <c r="G28" s="502"/>
      <c r="H28" s="502"/>
      <c r="I28" s="502"/>
      <c r="J28" s="502"/>
      <c r="K28" s="502"/>
      <c r="L28" s="502"/>
      <c r="M28" s="503"/>
    </row>
    <row r="29" spans="1:13" ht="12.75" customHeight="1">
      <c r="A29" s="489" t="s">
        <v>175</v>
      </c>
      <c r="B29" s="490"/>
      <c r="C29" s="490"/>
      <c r="D29" s="490"/>
      <c r="E29" s="490"/>
      <c r="F29" s="490"/>
      <c r="G29" s="490"/>
      <c r="H29" s="490"/>
      <c r="I29" s="490"/>
      <c r="J29" s="490"/>
      <c r="K29" s="490"/>
      <c r="L29" s="490"/>
      <c r="M29" s="491"/>
    </row>
    <row r="30" spans="1:13" ht="12.75" customHeight="1">
      <c r="A30" s="497"/>
      <c r="B30" s="497"/>
      <c r="C30" s="497"/>
      <c r="D30" s="497"/>
      <c r="E30" s="497"/>
      <c r="F30" s="497"/>
      <c r="G30" s="497"/>
      <c r="H30" s="497"/>
      <c r="I30" s="497"/>
      <c r="J30" s="497"/>
      <c r="K30" s="497"/>
      <c r="L30" s="497"/>
      <c r="M30" s="497"/>
    </row>
    <row r="31" spans="1:13" ht="141.75" customHeight="1">
      <c r="A31" s="325" t="s">
        <v>57</v>
      </c>
      <c r="B31" s="487"/>
      <c r="C31" s="487"/>
      <c r="D31" s="487"/>
      <c r="E31" s="487"/>
      <c r="F31" s="487"/>
      <c r="G31" s="487"/>
      <c r="H31" s="487"/>
      <c r="I31" s="487"/>
      <c r="J31" s="487"/>
      <c r="K31" s="487"/>
      <c r="L31" s="487"/>
      <c r="M31" s="488"/>
    </row>
    <row r="33" spans="1:13" ht="141.75" customHeight="1">
      <c r="A33" s="325" t="s">
        <v>206</v>
      </c>
      <c r="B33" s="487"/>
      <c r="C33" s="487"/>
      <c r="D33" s="487"/>
      <c r="E33" s="487"/>
      <c r="F33" s="487"/>
      <c r="G33" s="487"/>
      <c r="H33" s="487"/>
      <c r="I33" s="487"/>
      <c r="J33" s="487"/>
      <c r="K33" s="487"/>
      <c r="L33" s="487"/>
      <c r="M33" s="488"/>
    </row>
  </sheetData>
  <mergeCells count="14">
    <mergeCell ref="A33:M33"/>
    <mergeCell ref="A31:M31"/>
    <mergeCell ref="A29:M29"/>
    <mergeCell ref="A1:M1"/>
    <mergeCell ref="A2:M2"/>
    <mergeCell ref="B3:D3"/>
    <mergeCell ref="H3:J3"/>
    <mergeCell ref="K3:M3"/>
    <mergeCell ref="A30:M30"/>
    <mergeCell ref="A26:M26"/>
    <mergeCell ref="A28:M28"/>
    <mergeCell ref="A3:A4"/>
    <mergeCell ref="E3:G3"/>
    <mergeCell ref="A27:M27"/>
  </mergeCells>
  <printOptions horizontalCentered="1"/>
  <pageMargins left="0.25" right="0.25" top="0.75" bottom="0.75" header="0.3" footer="0.3"/>
  <pageSetup paperSize="9" scale="92" orientation="landscape" r:id="rId1"/>
  <ignoredErrors>
    <ignoredError sqref="A23" twoDigitTextYear="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workbookViewId="0">
      <selection activeCell="A2" sqref="A2:F2"/>
    </sheetView>
  </sheetViews>
  <sheetFormatPr baseColWidth="10" defaultRowHeight="11.25"/>
  <cols>
    <col min="1" max="1" width="19" style="34" customWidth="1"/>
    <col min="2" max="6" width="10.140625" style="34" customWidth="1"/>
    <col min="7" max="16384" width="11.42578125" style="34"/>
  </cols>
  <sheetData>
    <row r="1" spans="1:8" s="38" customFormat="1" ht="19.5" customHeight="1">
      <c r="A1" s="328" t="s">
        <v>225</v>
      </c>
      <c r="B1" s="329"/>
      <c r="C1" s="329"/>
      <c r="D1" s="329"/>
      <c r="E1" s="329"/>
      <c r="F1" s="330"/>
    </row>
    <row r="2" spans="1:8" ht="38.25" customHeight="1">
      <c r="A2" s="492" t="s">
        <v>295</v>
      </c>
      <c r="B2" s="493"/>
      <c r="C2" s="493"/>
      <c r="D2" s="493"/>
      <c r="E2" s="493"/>
      <c r="F2" s="494"/>
      <c r="H2" s="100"/>
    </row>
    <row r="3" spans="1:8" ht="13.5" customHeight="1">
      <c r="A3" s="506"/>
      <c r="B3" s="508" t="s">
        <v>177</v>
      </c>
      <c r="C3" s="508"/>
      <c r="D3" s="508"/>
      <c r="E3" s="508"/>
      <c r="F3" s="509" t="s">
        <v>24</v>
      </c>
    </row>
    <row r="4" spans="1:8" ht="12.75" customHeight="1">
      <c r="A4" s="507"/>
      <c r="B4" s="165" t="s">
        <v>18</v>
      </c>
      <c r="C4" s="165" t="s">
        <v>19</v>
      </c>
      <c r="D4" s="165" t="s">
        <v>20</v>
      </c>
      <c r="E4" s="165" t="s">
        <v>21</v>
      </c>
      <c r="F4" s="510"/>
    </row>
    <row r="5" spans="1:8" ht="12.75" customHeight="1">
      <c r="A5" s="68"/>
      <c r="B5" s="158"/>
      <c r="C5" s="158"/>
      <c r="D5" s="158"/>
      <c r="E5" s="158"/>
      <c r="F5" s="159"/>
    </row>
    <row r="6" spans="1:8" ht="12.75" customHeight="1">
      <c r="A6" s="60" t="s">
        <v>176</v>
      </c>
      <c r="B6" s="161"/>
      <c r="C6" s="161"/>
      <c r="D6" s="161"/>
      <c r="E6" s="161"/>
      <c r="F6" s="166"/>
    </row>
    <row r="7" spans="1:8" ht="12.75" customHeight="1">
      <c r="A7" s="58">
        <v>0</v>
      </c>
      <c r="B7" s="288">
        <v>5.6303082390895938</v>
      </c>
      <c r="C7" s="288">
        <v>13.14372805481918</v>
      </c>
      <c r="D7" s="288">
        <v>8.7556328880257794</v>
      </c>
      <c r="E7" s="288">
        <v>25.300901105965025</v>
      </c>
      <c r="F7" s="252">
        <v>52.830570287899583</v>
      </c>
    </row>
    <row r="8" spans="1:8" ht="12.75" customHeight="1">
      <c r="A8" s="58">
        <v>1</v>
      </c>
      <c r="B8" s="288">
        <v>2.4813494389798705</v>
      </c>
      <c r="C8" s="288">
        <v>4.1811395687735127</v>
      </c>
      <c r="D8" s="288">
        <v>6.0823921649368522</v>
      </c>
      <c r="E8" s="288">
        <v>8.3418802711066036</v>
      </c>
      <c r="F8" s="252">
        <v>21.086761443796842</v>
      </c>
    </row>
    <row r="9" spans="1:8" ht="12.75" customHeight="1">
      <c r="A9" s="58">
        <v>2</v>
      </c>
      <c r="B9" s="288">
        <v>0</v>
      </c>
      <c r="C9" s="288">
        <v>0</v>
      </c>
      <c r="D9" s="288">
        <v>0</v>
      </c>
      <c r="E9" s="288">
        <v>2.9178331018692489</v>
      </c>
      <c r="F9" s="252">
        <v>2.9178331018692489</v>
      </c>
    </row>
    <row r="10" spans="1:8" ht="12.75" customHeight="1">
      <c r="A10" s="58">
        <v>3</v>
      </c>
      <c r="B10" s="288">
        <v>2.0379653430341498</v>
      </c>
      <c r="C10" s="288">
        <v>4.0625938694961183</v>
      </c>
      <c r="D10" s="288">
        <v>2.8604502116135624</v>
      </c>
      <c r="E10" s="288">
        <v>2.517804530706011E-2</v>
      </c>
      <c r="F10" s="252">
        <v>8.9861874694508899</v>
      </c>
    </row>
    <row r="11" spans="1:8" ht="12.75" customHeight="1">
      <c r="A11" s="58">
        <v>4</v>
      </c>
      <c r="B11" s="288">
        <v>0</v>
      </c>
      <c r="C11" s="288">
        <v>1.0009558286061147</v>
      </c>
      <c r="D11" s="288">
        <v>0</v>
      </c>
      <c r="E11" s="288">
        <v>0</v>
      </c>
      <c r="F11" s="252">
        <v>1.0009558286061147</v>
      </c>
    </row>
    <row r="12" spans="1:8" ht="12.75" customHeight="1">
      <c r="A12" s="58">
        <v>5</v>
      </c>
      <c r="B12" s="288">
        <v>1.896870001095406</v>
      </c>
      <c r="C12" s="288">
        <v>0.42148211849998635</v>
      </c>
      <c r="D12" s="288">
        <v>1.0046876620295375</v>
      </c>
      <c r="E12" s="288">
        <v>0</v>
      </c>
      <c r="F12" s="252">
        <v>3.3230397816249297</v>
      </c>
    </row>
    <row r="13" spans="1:8" ht="12.75" customHeight="1">
      <c r="A13" s="58">
        <v>6</v>
      </c>
      <c r="B13" s="288">
        <v>0.38523198590107216</v>
      </c>
      <c r="C13" s="288">
        <v>0</v>
      </c>
      <c r="D13" s="288">
        <v>0</v>
      </c>
      <c r="E13" s="288">
        <v>0</v>
      </c>
      <c r="F13" s="252">
        <v>0.38523198590107216</v>
      </c>
    </row>
    <row r="14" spans="1:8" ht="12.75" customHeight="1">
      <c r="A14" s="58">
        <v>7</v>
      </c>
      <c r="B14" s="288">
        <v>1.0018351366016123</v>
      </c>
      <c r="C14" s="289">
        <v>0.96379970044248309</v>
      </c>
      <c r="D14" s="288">
        <v>0</v>
      </c>
      <c r="E14" s="288">
        <v>0</v>
      </c>
      <c r="F14" s="252">
        <v>1.9656348370440955</v>
      </c>
    </row>
    <row r="15" spans="1:8" ht="12.75" customHeight="1">
      <c r="A15" s="58">
        <v>8</v>
      </c>
      <c r="B15" s="288">
        <v>0</v>
      </c>
      <c r="C15" s="289">
        <v>0.5897361165488344</v>
      </c>
      <c r="D15" s="288">
        <v>0</v>
      </c>
      <c r="E15" s="288">
        <v>0</v>
      </c>
      <c r="F15" s="290">
        <v>0.5897361165488344</v>
      </c>
    </row>
    <row r="16" spans="1:8" ht="12.75" customHeight="1">
      <c r="A16" s="58">
        <v>10</v>
      </c>
      <c r="B16" s="289">
        <v>0.85685068976550316</v>
      </c>
      <c r="C16" s="288">
        <v>0</v>
      </c>
      <c r="D16" s="288">
        <v>0</v>
      </c>
      <c r="E16" s="288">
        <v>0</v>
      </c>
      <c r="F16" s="290">
        <v>0.85685068976550316</v>
      </c>
    </row>
    <row r="17" spans="1:8" ht="12.75" customHeight="1">
      <c r="A17" s="58">
        <v>11</v>
      </c>
      <c r="B17" s="288">
        <v>0</v>
      </c>
      <c r="C17" s="288">
        <v>0</v>
      </c>
      <c r="D17" s="288">
        <v>3.2006275962180183E-2</v>
      </c>
      <c r="E17" s="288">
        <v>4.4954994664075345</v>
      </c>
      <c r="F17" s="252">
        <v>4.5275057423697147</v>
      </c>
    </row>
    <row r="18" spans="1:8" ht="12.75" customHeight="1">
      <c r="A18" s="58">
        <v>12</v>
      </c>
      <c r="B18" s="288">
        <v>0</v>
      </c>
      <c r="C18" s="289">
        <v>0.83982583991568349</v>
      </c>
      <c r="D18" s="288">
        <v>0</v>
      </c>
      <c r="E18" s="288">
        <v>0</v>
      </c>
      <c r="F18" s="290">
        <v>0.83982583991568349</v>
      </c>
    </row>
    <row r="19" spans="1:8" ht="12.75" customHeight="1">
      <c r="A19" s="58">
        <v>14</v>
      </c>
      <c r="B19" s="288">
        <v>0</v>
      </c>
      <c r="C19" s="288">
        <v>0</v>
      </c>
      <c r="D19" s="289">
        <v>0.83878492897236157</v>
      </c>
      <c r="E19" s="288">
        <v>0</v>
      </c>
      <c r="F19" s="290">
        <v>0.83878492897236157</v>
      </c>
    </row>
    <row r="20" spans="1:8" ht="12.75" customHeight="1">
      <c r="A20" s="58">
        <v>15</v>
      </c>
      <c r="B20" s="288">
        <v>1.6168512979644361</v>
      </c>
      <c r="C20" s="288">
        <v>3.0180737047061106</v>
      </c>
      <c r="D20" s="288">
        <v>1.9582593914448596</v>
      </c>
      <c r="E20" s="288">
        <v>0</v>
      </c>
      <c r="F20" s="252">
        <v>6.593184394115406</v>
      </c>
    </row>
    <row r="21" spans="1:8" ht="12.75" customHeight="1">
      <c r="A21" s="58">
        <v>20</v>
      </c>
      <c r="B21" s="288">
        <v>0</v>
      </c>
      <c r="C21" s="288">
        <v>0</v>
      </c>
      <c r="D21" s="288">
        <v>0</v>
      </c>
      <c r="E21" s="288">
        <v>0.47557284998581717</v>
      </c>
      <c r="F21" s="252">
        <v>0.47557284998581717</v>
      </c>
    </row>
    <row r="22" spans="1:8" ht="12.75" customHeight="1">
      <c r="A22" s="58">
        <v>22</v>
      </c>
      <c r="B22" s="288">
        <v>0</v>
      </c>
      <c r="C22" s="288">
        <v>1.0905931616854694</v>
      </c>
      <c r="D22" s="288">
        <v>0</v>
      </c>
      <c r="E22" s="288">
        <v>0.33431855256175946</v>
      </c>
      <c r="F22" s="252">
        <v>1.4249117142472287</v>
      </c>
    </row>
    <row r="23" spans="1:8" ht="12.75" customHeight="1">
      <c r="A23" s="58">
        <v>28</v>
      </c>
      <c r="B23" s="288">
        <v>0</v>
      </c>
      <c r="C23" s="288">
        <v>0</v>
      </c>
      <c r="D23" s="288">
        <v>0</v>
      </c>
      <c r="E23" s="289">
        <v>0.66194245845401067</v>
      </c>
      <c r="F23" s="290">
        <v>0.66194245845401067</v>
      </c>
    </row>
    <row r="24" spans="1:8" ht="12.75" customHeight="1">
      <c r="A24" s="58"/>
      <c r="B24" s="167"/>
      <c r="C24" s="167"/>
      <c r="D24" s="167"/>
      <c r="E24" s="167"/>
      <c r="F24" s="168"/>
    </row>
    <row r="25" spans="1:8" ht="12.75" customHeight="1">
      <c r="A25" s="227" t="s">
        <v>178</v>
      </c>
      <c r="B25" s="287">
        <v>78.151255097219732</v>
      </c>
      <c r="C25" s="287">
        <v>77.817806691540326</v>
      </c>
      <c r="D25" s="287">
        <v>86.861310875635425</v>
      </c>
      <c r="E25" s="287">
        <v>85.976745049913291</v>
      </c>
      <c r="F25" s="291">
        <v>82.8241796910402</v>
      </c>
    </row>
    <row r="26" spans="1:8" ht="12.75" customHeight="1">
      <c r="A26" s="56"/>
      <c r="B26" s="167"/>
      <c r="C26" s="167"/>
      <c r="D26" s="167"/>
      <c r="E26" s="167"/>
      <c r="F26" s="168"/>
    </row>
    <row r="27" spans="1:8" ht="12.75" customHeight="1">
      <c r="A27" s="184" t="s">
        <v>179</v>
      </c>
      <c r="B27" s="169"/>
      <c r="C27" s="169"/>
      <c r="D27" s="169"/>
      <c r="E27" s="169"/>
      <c r="F27" s="170"/>
    </row>
    <row r="28" spans="1:8" ht="12.75" customHeight="1">
      <c r="A28" s="511" t="s">
        <v>180</v>
      </c>
      <c r="B28" s="512"/>
      <c r="C28" s="512"/>
      <c r="D28" s="512"/>
      <c r="E28" s="512"/>
      <c r="F28" s="513"/>
    </row>
    <row r="29" spans="1:8" ht="12.75" customHeight="1">
      <c r="A29" s="514"/>
      <c r="B29" s="514"/>
      <c r="C29" s="514"/>
      <c r="D29" s="514"/>
      <c r="E29" s="514"/>
      <c r="F29" s="514"/>
    </row>
    <row r="30" spans="1:8" ht="66" customHeight="1">
      <c r="A30" s="325" t="s">
        <v>46</v>
      </c>
      <c r="B30" s="366"/>
      <c r="C30" s="366"/>
      <c r="D30" s="366"/>
      <c r="E30" s="366"/>
      <c r="F30" s="371"/>
      <c r="H30" s="100"/>
    </row>
    <row r="32" spans="1:8" ht="66" customHeight="1">
      <c r="A32" s="325" t="s">
        <v>207</v>
      </c>
      <c r="B32" s="366"/>
      <c r="C32" s="366"/>
      <c r="D32" s="366"/>
      <c r="E32" s="366"/>
      <c r="F32" s="371"/>
      <c r="H32" s="100"/>
    </row>
    <row r="34" ht="9" customHeight="1"/>
    <row r="35" ht="12" hidden="1" thickBot="1"/>
  </sheetData>
  <mergeCells count="9">
    <mergeCell ref="A32:F32"/>
    <mergeCell ref="A30:F30"/>
    <mergeCell ref="A1:F1"/>
    <mergeCell ref="A2:F2"/>
    <mergeCell ref="A3:A4"/>
    <mergeCell ref="B3:E3"/>
    <mergeCell ref="F3:F4"/>
    <mergeCell ref="A28:F28"/>
    <mergeCell ref="A29:F29"/>
  </mergeCells>
  <printOptions horizontalCentered="1"/>
  <pageMargins left="0.25" right="0.25"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workbookViewId="0">
      <selection activeCell="I10" sqref="I10"/>
    </sheetView>
  </sheetViews>
  <sheetFormatPr baseColWidth="10" defaultRowHeight="11.25"/>
  <cols>
    <col min="1" max="1" width="23.7109375" style="4" customWidth="1"/>
    <col min="2" max="16384" width="11.42578125" style="4"/>
  </cols>
  <sheetData>
    <row r="1" spans="1:6" s="39" customFormat="1" ht="19.5" customHeight="1">
      <c r="A1" s="328" t="s">
        <v>226</v>
      </c>
      <c r="B1" s="329"/>
      <c r="C1" s="329"/>
      <c r="D1" s="329"/>
      <c r="E1" s="329"/>
      <c r="F1" s="330"/>
    </row>
    <row r="2" spans="1:6" ht="43.5" customHeight="1">
      <c r="A2" s="515" t="s">
        <v>296</v>
      </c>
      <c r="B2" s="516"/>
      <c r="C2" s="516"/>
      <c r="D2" s="516"/>
      <c r="E2" s="516"/>
      <c r="F2" s="517"/>
    </row>
    <row r="3" spans="1:6" ht="13.5" customHeight="1">
      <c r="A3" s="506"/>
      <c r="B3" s="518" t="s">
        <v>177</v>
      </c>
      <c r="C3" s="518"/>
      <c r="D3" s="518"/>
      <c r="E3" s="518"/>
      <c r="F3" s="521" t="s">
        <v>22</v>
      </c>
    </row>
    <row r="4" spans="1:6" ht="12.75" customHeight="1">
      <c r="A4" s="507"/>
      <c r="B4" s="165" t="s">
        <v>18</v>
      </c>
      <c r="C4" s="165" t="s">
        <v>19</v>
      </c>
      <c r="D4" s="165" t="s">
        <v>20</v>
      </c>
      <c r="E4" s="165" t="s">
        <v>21</v>
      </c>
      <c r="F4" s="510"/>
    </row>
    <row r="5" spans="1:6" ht="12.75" customHeight="1">
      <c r="A5" s="68"/>
      <c r="B5" s="37"/>
      <c r="C5" s="37"/>
      <c r="D5" s="37"/>
      <c r="E5" s="37"/>
      <c r="F5" s="59"/>
    </row>
    <row r="6" spans="1:6" ht="12.75" customHeight="1">
      <c r="A6" s="60" t="s">
        <v>181</v>
      </c>
      <c r="B6" s="42"/>
      <c r="C6" s="42"/>
      <c r="D6" s="42"/>
      <c r="E6" s="42"/>
      <c r="F6" s="61"/>
    </row>
    <row r="7" spans="1:6" ht="12.75" customHeight="1">
      <c r="A7" s="58" t="s">
        <v>23</v>
      </c>
      <c r="B7" s="293">
        <v>15.907262132431638</v>
      </c>
      <c r="C7" s="293">
        <v>29.311927963493499</v>
      </c>
      <c r="D7" s="293">
        <v>21.532213522985142</v>
      </c>
      <c r="E7" s="293">
        <v>42.55312585165705</v>
      </c>
      <c r="F7" s="294">
        <v>109.30452947056729</v>
      </c>
    </row>
    <row r="8" spans="1:6" ht="12.75" customHeight="1">
      <c r="A8" s="58">
        <v>1</v>
      </c>
      <c r="B8" s="293">
        <v>5.4740874710227443</v>
      </c>
      <c r="C8" s="293">
        <v>3.7049649330840357</v>
      </c>
      <c r="D8" s="293">
        <v>8.7504496787534372</v>
      </c>
      <c r="E8" s="293">
        <v>0.95103287233969347</v>
      </c>
      <c r="F8" s="294">
        <v>18.880534955199909</v>
      </c>
    </row>
    <row r="9" spans="1:6" ht="12.75" customHeight="1">
      <c r="A9" s="58">
        <v>2</v>
      </c>
      <c r="B9" s="293">
        <v>3.6857941692988136</v>
      </c>
      <c r="C9" s="293">
        <v>4.1094237294420424</v>
      </c>
      <c r="D9" s="293">
        <v>3.2296864106264289</v>
      </c>
      <c r="E9" s="293">
        <v>6.0343383964936397</v>
      </c>
      <c r="F9" s="294">
        <v>17.059242705860925</v>
      </c>
    </row>
    <row r="10" spans="1:6" ht="12.75" customHeight="1">
      <c r="A10" s="58">
        <v>3</v>
      </c>
      <c r="B10" s="293">
        <v>7.4182661466226394</v>
      </c>
      <c r="C10" s="293">
        <v>2.6018671467525039</v>
      </c>
      <c r="D10" s="293">
        <v>2.7470765753737094</v>
      </c>
      <c r="E10" s="293">
        <v>0.92232963553726977</v>
      </c>
      <c r="F10" s="294">
        <v>13.68953950428612</v>
      </c>
    </row>
    <row r="11" spans="1:6" ht="12.75" customHeight="1">
      <c r="A11" s="58">
        <v>4</v>
      </c>
      <c r="B11" s="293">
        <v>0.82495670371820684</v>
      </c>
      <c r="C11" s="293">
        <v>9.6863858387457244E-2</v>
      </c>
      <c r="D11" s="293">
        <v>0</v>
      </c>
      <c r="E11" s="293">
        <v>1.2643488631530198</v>
      </c>
      <c r="F11" s="294">
        <v>2.1861694252586834</v>
      </c>
    </row>
    <row r="12" spans="1:6" ht="12.75" customHeight="1">
      <c r="A12" s="58">
        <v>5</v>
      </c>
      <c r="B12" s="293">
        <v>3.0427828662283458</v>
      </c>
      <c r="C12" s="293">
        <v>0.92466274506000057</v>
      </c>
      <c r="D12" s="293">
        <v>2.5091587966002935</v>
      </c>
      <c r="E12" s="293">
        <v>0.40795349264148462</v>
      </c>
      <c r="F12" s="294">
        <v>6.8845579005301243</v>
      </c>
    </row>
    <row r="13" spans="1:6" ht="12.75" customHeight="1">
      <c r="A13" s="58">
        <v>6</v>
      </c>
      <c r="B13" s="293">
        <v>6.1479746848038408</v>
      </c>
      <c r="C13" s="293">
        <v>4.0026497191671808</v>
      </c>
      <c r="D13" s="293">
        <v>4.3968866610292512</v>
      </c>
      <c r="E13" s="293">
        <v>0.8321713810462017</v>
      </c>
      <c r="F13" s="294">
        <v>15.379682446046475</v>
      </c>
    </row>
    <row r="14" spans="1:6" ht="12.75" customHeight="1">
      <c r="A14" s="58">
        <v>7</v>
      </c>
      <c r="B14" s="293">
        <v>8.1091078953003715E-2</v>
      </c>
      <c r="C14" s="293">
        <v>0.33768486389525476</v>
      </c>
      <c r="D14" s="293">
        <v>5.2373235510699532</v>
      </c>
      <c r="E14" s="293">
        <v>4.9099247608780585</v>
      </c>
      <c r="F14" s="294">
        <v>10.56602425479627</v>
      </c>
    </row>
    <row r="15" spans="1:6" ht="12.75" customHeight="1">
      <c r="A15" s="58">
        <v>8</v>
      </c>
      <c r="B15" s="293">
        <v>1.1234218840312964</v>
      </c>
      <c r="C15" s="293">
        <v>2.6084591844810516</v>
      </c>
      <c r="D15" s="293">
        <v>0.76480796780112181</v>
      </c>
      <c r="E15" s="293">
        <v>4.6627176357103224</v>
      </c>
      <c r="F15" s="294">
        <v>9.1594066720237919</v>
      </c>
    </row>
    <row r="16" spans="1:6" ht="12.75" customHeight="1">
      <c r="A16" s="58">
        <v>9</v>
      </c>
      <c r="B16" s="293">
        <v>0</v>
      </c>
      <c r="C16" s="293">
        <v>1.0640812560034032</v>
      </c>
      <c r="D16" s="293">
        <v>4.2992132478295648</v>
      </c>
      <c r="E16" s="293">
        <v>0</v>
      </c>
      <c r="F16" s="294">
        <v>5.363294503832968</v>
      </c>
    </row>
    <row r="17" spans="1:6" ht="12.75" customHeight="1">
      <c r="A17" s="58">
        <v>10</v>
      </c>
      <c r="B17" s="293">
        <v>0</v>
      </c>
      <c r="C17" s="293">
        <v>0</v>
      </c>
      <c r="D17" s="293">
        <v>0.95742269655176848</v>
      </c>
      <c r="E17" s="293">
        <v>0.83878492897236157</v>
      </c>
      <c r="F17" s="294">
        <v>1.7962076255241302</v>
      </c>
    </row>
    <row r="18" spans="1:6" ht="12.75" customHeight="1">
      <c r="A18" s="58">
        <v>11</v>
      </c>
      <c r="B18" s="293">
        <v>0</v>
      </c>
      <c r="C18" s="293">
        <v>1.6379027151831171</v>
      </c>
      <c r="D18" s="293">
        <v>2.5015349920573775</v>
      </c>
      <c r="E18" s="293">
        <v>0.55725923629918095</v>
      </c>
      <c r="F18" s="294">
        <v>4.6966969435396759</v>
      </c>
    </row>
    <row r="19" spans="1:6" ht="12.75" customHeight="1">
      <c r="A19" s="58">
        <v>12</v>
      </c>
      <c r="B19" s="293">
        <v>0.86662305191767686</v>
      </c>
      <c r="C19" s="293">
        <v>0</v>
      </c>
      <c r="D19" s="293">
        <v>2.5639241576814849</v>
      </c>
      <c r="E19" s="293">
        <v>1.343795906092965</v>
      </c>
      <c r="F19" s="294">
        <v>4.774343115692127</v>
      </c>
    </row>
    <row r="20" spans="1:6" ht="12.75" customHeight="1">
      <c r="A20" s="58">
        <v>13</v>
      </c>
      <c r="B20" s="293">
        <v>0</v>
      </c>
      <c r="C20" s="293">
        <v>0</v>
      </c>
      <c r="D20" s="293">
        <v>0.46700817763616076</v>
      </c>
      <c r="E20" s="293">
        <v>0</v>
      </c>
      <c r="F20" s="294">
        <v>0.46700817763616076</v>
      </c>
    </row>
    <row r="21" spans="1:6" ht="12.75" customHeight="1">
      <c r="A21" s="58">
        <v>15</v>
      </c>
      <c r="B21" s="293">
        <v>0</v>
      </c>
      <c r="C21" s="293">
        <v>2.8846009902766268</v>
      </c>
      <c r="D21" s="293">
        <v>0.48159900228078178</v>
      </c>
      <c r="E21" s="293">
        <v>0</v>
      </c>
      <c r="F21" s="294">
        <v>3.3661999925574086</v>
      </c>
    </row>
    <row r="22" spans="1:6" ht="12.75" customHeight="1">
      <c r="A22" s="58">
        <v>17</v>
      </c>
      <c r="B22" s="293">
        <v>0</v>
      </c>
      <c r="C22" s="293">
        <v>0</v>
      </c>
      <c r="D22" s="293">
        <v>0.6217372387126795</v>
      </c>
      <c r="E22" s="293">
        <v>0</v>
      </c>
      <c r="F22" s="294">
        <v>0.6217372387126795</v>
      </c>
    </row>
    <row r="23" spans="1:6" ht="12.75" customHeight="1">
      <c r="A23" s="58">
        <v>18</v>
      </c>
      <c r="B23" s="293">
        <v>0</v>
      </c>
      <c r="C23" s="293">
        <v>0</v>
      </c>
      <c r="D23" s="293">
        <v>0</v>
      </c>
      <c r="E23" s="293">
        <v>0.96395702598619137</v>
      </c>
      <c r="F23" s="294">
        <v>0.96395702598619137</v>
      </c>
    </row>
    <row r="24" spans="1:6" ht="12.75" customHeight="1">
      <c r="A24" s="58">
        <v>19</v>
      </c>
      <c r="B24" s="293">
        <v>0</v>
      </c>
      <c r="C24" s="293">
        <v>0.32787653945108552</v>
      </c>
      <c r="D24" s="293">
        <v>0</v>
      </c>
      <c r="E24" s="293">
        <v>0</v>
      </c>
      <c r="F24" s="294">
        <v>0.32787653945108552</v>
      </c>
    </row>
    <row r="25" spans="1:6" ht="12.75" customHeight="1">
      <c r="A25" s="58">
        <v>20</v>
      </c>
      <c r="B25" s="293">
        <v>0</v>
      </c>
      <c r="C25" s="293">
        <v>0.42375518449117927</v>
      </c>
      <c r="D25" s="293">
        <v>0</v>
      </c>
      <c r="E25" s="293">
        <v>0</v>
      </c>
      <c r="F25" s="294">
        <v>0.42375518449117927</v>
      </c>
    </row>
    <row r="26" spans="1:6" ht="12.75" customHeight="1">
      <c r="A26" s="58">
        <v>23</v>
      </c>
      <c r="B26" s="293">
        <v>0</v>
      </c>
      <c r="C26" s="293">
        <v>0.80946561434652498</v>
      </c>
      <c r="D26" s="293">
        <v>0</v>
      </c>
      <c r="E26" s="293">
        <v>0</v>
      </c>
      <c r="F26" s="294">
        <v>0.80946561434652498</v>
      </c>
    </row>
    <row r="27" spans="1:6" ht="12.75" customHeight="1">
      <c r="A27" s="183" t="s">
        <v>247</v>
      </c>
      <c r="B27" s="293">
        <v>0</v>
      </c>
      <c r="C27" s="293">
        <v>0</v>
      </c>
      <c r="D27" s="293">
        <v>0</v>
      </c>
      <c r="E27" s="293">
        <v>0</v>
      </c>
      <c r="F27" s="294">
        <v>0</v>
      </c>
    </row>
    <row r="28" spans="1:6" ht="12.75" customHeight="1">
      <c r="A28" s="62" t="s">
        <v>182</v>
      </c>
      <c r="B28" s="293">
        <v>43.705637137110529</v>
      </c>
      <c r="C28" s="293">
        <v>50.400488114949546</v>
      </c>
      <c r="D28" s="293">
        <v>56.925774100678026</v>
      </c>
      <c r="E28" s="293">
        <v>63.933987054728277</v>
      </c>
      <c r="F28" s="294">
        <v>214.96588640746643</v>
      </c>
    </row>
    <row r="29" spans="1:6" customFormat="1" ht="12.75" customHeight="1">
      <c r="A29" s="69"/>
      <c r="B29" s="13"/>
      <c r="C29" s="13"/>
      <c r="D29" s="13"/>
      <c r="E29" s="13"/>
      <c r="F29" s="70"/>
    </row>
    <row r="30" spans="1:6" ht="12.75" customHeight="1">
      <c r="A30" s="56" t="s">
        <v>183</v>
      </c>
      <c r="B30" s="292">
        <v>36.39636251618618</v>
      </c>
      <c r="C30" s="292">
        <v>58.158023979135116</v>
      </c>
      <c r="D30" s="292">
        <v>37.825069334856281</v>
      </c>
      <c r="E30" s="292">
        <v>66.5579104510267</v>
      </c>
      <c r="F30" s="291">
        <v>50.847383879031518</v>
      </c>
    </row>
    <row r="31" spans="1:6" ht="12.75" customHeight="1">
      <c r="A31" s="498" t="s">
        <v>184</v>
      </c>
      <c r="B31" s="519"/>
      <c r="C31" s="519"/>
      <c r="D31" s="519"/>
      <c r="E31" s="519"/>
      <c r="F31" s="520"/>
    </row>
    <row r="32" spans="1:6" ht="12.75" customHeight="1">
      <c r="A32" s="522" t="s">
        <v>185</v>
      </c>
      <c r="B32" s="490"/>
      <c r="C32" s="490"/>
      <c r="D32" s="490"/>
      <c r="E32" s="490"/>
      <c r="F32" s="491"/>
    </row>
    <row r="33" spans="1:8" ht="12.75" customHeight="1">
      <c r="A33" s="340"/>
      <c r="B33" s="340"/>
      <c r="C33" s="340"/>
      <c r="D33" s="340"/>
      <c r="E33" s="340"/>
      <c r="F33" s="340"/>
    </row>
    <row r="34" spans="1:8" ht="65.25" customHeight="1">
      <c r="A34" s="325" t="s">
        <v>50</v>
      </c>
      <c r="B34" s="366"/>
      <c r="C34" s="366"/>
      <c r="D34" s="366"/>
      <c r="E34" s="366"/>
      <c r="F34" s="371"/>
      <c r="H34" s="43"/>
    </row>
    <row r="36" spans="1:8" ht="65.25" customHeight="1">
      <c r="A36" s="325" t="s">
        <v>189</v>
      </c>
      <c r="B36" s="366"/>
      <c r="C36" s="366"/>
      <c r="D36" s="366"/>
      <c r="E36" s="366"/>
      <c r="F36" s="371"/>
      <c r="H36" s="43"/>
    </row>
  </sheetData>
  <mergeCells count="10">
    <mergeCell ref="A36:F36"/>
    <mergeCell ref="A34:F34"/>
    <mergeCell ref="A1:F1"/>
    <mergeCell ref="A2:F2"/>
    <mergeCell ref="A3:A4"/>
    <mergeCell ref="B3:E3"/>
    <mergeCell ref="A31:F31"/>
    <mergeCell ref="A33:F33"/>
    <mergeCell ref="F3:F4"/>
    <mergeCell ref="A32:F32"/>
  </mergeCells>
  <printOptions horizontalCentered="1"/>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3</vt:i4>
      </vt:variant>
    </vt:vector>
  </HeadingPairs>
  <TitlesOfParts>
    <vt:vector size="26" baseType="lpstr">
      <vt:lpstr>IDX</vt:lpstr>
      <vt:lpstr>DQ.1</vt:lpstr>
      <vt:lpstr>DQ.2</vt:lpstr>
      <vt:lpstr>DQ.4</vt:lpstr>
      <vt:lpstr>DQ.5</vt:lpstr>
      <vt:lpstr>DQ.6</vt:lpstr>
      <vt:lpstr>DQ.8</vt:lpstr>
      <vt:lpstr>DQ.9</vt:lpstr>
      <vt:lpstr>DQ.11</vt:lpstr>
      <vt:lpstr>DQ.12</vt:lpstr>
      <vt:lpstr>DQ.13</vt:lpstr>
      <vt:lpstr>DQ.14</vt:lpstr>
      <vt:lpstr>DQ.15</vt:lpstr>
      <vt:lpstr>DQ.16</vt:lpstr>
      <vt:lpstr>DQ.17</vt:lpstr>
      <vt:lpstr>DQ.18</vt:lpstr>
      <vt:lpstr>DQ.19</vt:lpstr>
      <vt:lpstr>DQ.20</vt:lpstr>
      <vt:lpstr>DQ.22</vt:lpstr>
      <vt:lpstr>DQ.23</vt:lpstr>
      <vt:lpstr>DQ.24</vt:lpstr>
      <vt:lpstr>DQ.25</vt:lpstr>
      <vt:lpstr>DQ.26</vt:lpstr>
      <vt:lpstr>DQ.24!_Toc310547493</vt:lpstr>
      <vt:lpstr>DQ.25!_Toc310547494</vt:lpstr>
      <vt:lpstr>DQ.2!Área_de_impresión</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2016-10-10T18:54:13Z</cp:lastPrinted>
  <dcterms:created xsi:type="dcterms:W3CDTF">2005-06-06T15:06:05Z</dcterms:created>
  <dcterms:modified xsi:type="dcterms:W3CDTF">2017-06-05T14:47:12Z</dcterms:modified>
</cp:coreProperties>
</file>